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Комплексные программы\Программа Здоровье уральцев\2017 год\Отчеты\2 кв. 2017\"/>
    </mc:Choice>
  </mc:AlternateContent>
  <bookViews>
    <workbookView xWindow="-90" yWindow="60" windowWidth="15480" windowHeight="11640" activeTab="1"/>
  </bookViews>
  <sheets>
    <sheet name="Форма 1" sheetId="1" r:id="rId1"/>
    <sheet name="Форма 3" sheetId="3" r:id="rId2"/>
  </sheets>
  <definedNames>
    <definedName name="_xlnm.Print_Area" localSheetId="1">'Форма 3'!$A$1:$E$197</definedName>
  </definedNames>
  <calcPr calcId="152511"/>
</workbook>
</file>

<file path=xl/calcChain.xml><?xml version="1.0" encoding="utf-8"?>
<calcChain xmlns="http://schemas.openxmlformats.org/spreadsheetml/2006/main">
  <c r="C89" i="3" l="1"/>
  <c r="C88" i="3"/>
  <c r="C86" i="3"/>
  <c r="B86" i="3"/>
  <c r="B87" i="3"/>
  <c r="B88" i="3"/>
  <c r="B89" i="3"/>
  <c r="C121" i="3"/>
  <c r="C120" i="3"/>
  <c r="C119" i="3"/>
  <c r="C87" i="3" s="1"/>
  <c r="B117" i="3"/>
  <c r="B119" i="3"/>
  <c r="B120" i="3"/>
  <c r="B121" i="3"/>
  <c r="D126" i="3"/>
  <c r="D127" i="3"/>
  <c r="D128" i="3"/>
  <c r="D129" i="3"/>
  <c r="C126" i="3"/>
  <c r="B126" i="3"/>
  <c r="B127" i="3"/>
  <c r="B128" i="3"/>
  <c r="B129" i="3"/>
  <c r="D135" i="3"/>
  <c r="D136" i="3"/>
  <c r="D137" i="3"/>
  <c r="D134" i="3"/>
  <c r="C134" i="3"/>
  <c r="B134" i="3"/>
  <c r="C130" i="3"/>
  <c r="B130" i="3"/>
  <c r="C117" i="3" l="1"/>
  <c r="D119" i="3"/>
  <c r="C101" i="3"/>
  <c r="C63" i="3"/>
  <c r="C54" i="3"/>
  <c r="D55" i="3" l="1"/>
  <c r="C200" i="3" l="1"/>
  <c r="B200" i="3"/>
  <c r="B199" i="3" s="1"/>
  <c r="C171" i="3"/>
  <c r="B171" i="3"/>
  <c r="C110" i="3"/>
  <c r="B110" i="3"/>
  <c r="C94" i="3"/>
  <c r="B94" i="3"/>
  <c r="C60" i="3"/>
  <c r="B60" i="3"/>
  <c r="C201" i="3"/>
  <c r="B201" i="3"/>
  <c r="D202" i="3"/>
  <c r="C181" i="3"/>
  <c r="B181" i="3"/>
  <c r="D182" i="3"/>
  <c r="D113" i="3"/>
  <c r="C112" i="3"/>
  <c r="B112" i="3"/>
  <c r="B101" i="3"/>
  <c r="D112" i="3" l="1"/>
  <c r="D200" i="3"/>
  <c r="D171" i="3"/>
  <c r="C199" i="3"/>
  <c r="D199" i="3" s="1"/>
  <c r="D201" i="3"/>
  <c r="D181" i="3"/>
  <c r="D64" i="3"/>
  <c r="B63" i="3"/>
  <c r="C42" i="3"/>
  <c r="B42" i="3"/>
  <c r="C52" i="3"/>
  <c r="B52" i="3"/>
  <c r="D53" i="3"/>
  <c r="O17" i="1"/>
  <c r="N17" i="1"/>
  <c r="L17" i="1"/>
  <c r="K17" i="1"/>
  <c r="I17" i="1"/>
  <c r="H17" i="1"/>
  <c r="D194" i="3"/>
  <c r="D52" i="3" l="1"/>
  <c r="D63" i="3"/>
  <c r="D156" i="3"/>
  <c r="D159" i="3" l="1"/>
  <c r="C158" i="3"/>
  <c r="D217" i="3"/>
  <c r="D213" i="3"/>
  <c r="C215" i="3"/>
  <c r="C214" i="3" s="1"/>
  <c r="B215" i="3"/>
  <c r="B214" i="3" s="1"/>
  <c r="C211" i="3"/>
  <c r="C210" i="3" s="1"/>
  <c r="B211" i="3"/>
  <c r="B145" i="3" s="1"/>
  <c r="E31" i="1" s="1"/>
  <c r="C206" i="3"/>
  <c r="B206" i="3"/>
  <c r="E17" i="1" l="1"/>
  <c r="B17" i="1" s="1"/>
  <c r="B31" i="1"/>
  <c r="B210" i="3"/>
  <c r="D210" i="3" s="1"/>
  <c r="B144" i="3"/>
  <c r="D214" i="3"/>
  <c r="D215" i="3"/>
  <c r="C145" i="3"/>
  <c r="D211" i="3"/>
  <c r="C189" i="3"/>
  <c r="B189" i="3"/>
  <c r="B188" i="3" s="1"/>
  <c r="C186" i="3"/>
  <c r="B186" i="3"/>
  <c r="C172" i="3"/>
  <c r="B172" i="3"/>
  <c r="C154" i="3"/>
  <c r="C149" i="3" s="1"/>
  <c r="O33" i="1" s="1"/>
  <c r="O29" i="1" s="1"/>
  <c r="C153" i="3"/>
  <c r="C152" i="3"/>
  <c r="B154" i="3"/>
  <c r="B153" i="3"/>
  <c r="B148" i="3" s="1"/>
  <c r="B152" i="3"/>
  <c r="B147" i="3" s="1"/>
  <c r="H33" i="1" s="1"/>
  <c r="H29" i="1" s="1"/>
  <c r="C109" i="3"/>
  <c r="D109" i="3" s="1"/>
  <c r="B109" i="3"/>
  <c r="C11" i="3"/>
  <c r="B11" i="3"/>
  <c r="E27" i="1"/>
  <c r="C95" i="3"/>
  <c r="C93" i="3"/>
  <c r="B95" i="3"/>
  <c r="B90" i="3" s="1"/>
  <c r="N27" i="1" s="1"/>
  <c r="B93" i="3"/>
  <c r="B23" i="3"/>
  <c r="C23" i="3"/>
  <c r="C76" i="3"/>
  <c r="C75" i="3" s="1"/>
  <c r="B76" i="3"/>
  <c r="B75" i="3" s="1"/>
  <c r="C61" i="3"/>
  <c r="C59" i="3"/>
  <c r="C17" i="3" s="1"/>
  <c r="B61" i="3"/>
  <c r="B59" i="3"/>
  <c r="B17" i="3" s="1"/>
  <c r="H23" i="1" s="1"/>
  <c r="C43" i="3"/>
  <c r="B43" i="3"/>
  <c r="C22" i="3"/>
  <c r="C21" i="3" s="1"/>
  <c r="B22" i="3"/>
  <c r="C38" i="3"/>
  <c r="B38" i="3"/>
  <c r="C216" i="3"/>
  <c r="B216" i="3"/>
  <c r="C212" i="3"/>
  <c r="B212" i="3"/>
  <c r="D197" i="3"/>
  <c r="C196" i="3"/>
  <c r="B196" i="3"/>
  <c r="C193" i="3"/>
  <c r="B193" i="3"/>
  <c r="D192" i="3"/>
  <c r="C191" i="3"/>
  <c r="B191" i="3"/>
  <c r="D180" i="3"/>
  <c r="C179" i="3"/>
  <c r="B179" i="3"/>
  <c r="C176" i="3"/>
  <c r="B176" i="3"/>
  <c r="C173" i="3"/>
  <c r="B173" i="3"/>
  <c r="D164" i="3"/>
  <c r="D165" i="3"/>
  <c r="C163" i="3"/>
  <c r="B163" i="3"/>
  <c r="D161" i="3"/>
  <c r="C160" i="3"/>
  <c r="B160" i="3"/>
  <c r="B158" i="3"/>
  <c r="D158" i="3" s="1"/>
  <c r="D157" i="3"/>
  <c r="C155" i="3"/>
  <c r="B155" i="3"/>
  <c r="D131" i="3"/>
  <c r="C122" i="3"/>
  <c r="B122" i="3"/>
  <c r="D115" i="3"/>
  <c r="C114" i="3"/>
  <c r="B114" i="3"/>
  <c r="D105" i="3"/>
  <c r="D106" i="3"/>
  <c r="D107" i="3"/>
  <c r="C104" i="3"/>
  <c r="B104" i="3"/>
  <c r="C98" i="3"/>
  <c r="B98" i="3"/>
  <c r="D82" i="3"/>
  <c r="C81" i="3"/>
  <c r="B81" i="3"/>
  <c r="D80" i="3"/>
  <c r="D78" i="3"/>
  <c r="C77" i="3"/>
  <c r="B77" i="3"/>
  <c r="C79" i="3"/>
  <c r="B79" i="3"/>
  <c r="D70" i="3"/>
  <c r="C69" i="3"/>
  <c r="B69" i="3"/>
  <c r="D67" i="3"/>
  <c r="D68" i="3"/>
  <c r="D66" i="3"/>
  <c r="C65" i="3"/>
  <c r="B65" i="3"/>
  <c r="B54" i="3"/>
  <c r="D51" i="3"/>
  <c r="C50" i="3"/>
  <c r="B50" i="3"/>
  <c r="D49" i="3"/>
  <c r="C48" i="3"/>
  <c r="B48" i="3"/>
  <c r="D47" i="3"/>
  <c r="C46" i="3"/>
  <c r="B46" i="3"/>
  <c r="D45" i="3"/>
  <c r="C44" i="3"/>
  <c r="B44" i="3"/>
  <c r="D37" i="3"/>
  <c r="C36" i="3"/>
  <c r="B36" i="3"/>
  <c r="D34" i="3"/>
  <c r="C33" i="3"/>
  <c r="B33" i="3"/>
  <c r="D32" i="3"/>
  <c r="C31" i="3"/>
  <c r="B31" i="3"/>
  <c r="D30" i="3"/>
  <c r="C29" i="3"/>
  <c r="B29" i="3"/>
  <c r="D28" i="3"/>
  <c r="C27" i="3"/>
  <c r="B27" i="3"/>
  <c r="D26" i="3"/>
  <c r="C25" i="3"/>
  <c r="B25" i="3"/>
  <c r="D24" i="3"/>
  <c r="C90" i="3" l="1"/>
  <c r="C85" i="3" s="1"/>
  <c r="F31" i="1"/>
  <c r="C31" i="1" s="1"/>
  <c r="D193" i="3"/>
  <c r="D54" i="3"/>
  <c r="C148" i="3"/>
  <c r="H27" i="1"/>
  <c r="H25" i="1" s="1"/>
  <c r="B149" i="3"/>
  <c r="B142" i="3"/>
  <c r="B12" i="3"/>
  <c r="K27" i="1"/>
  <c r="C188" i="3"/>
  <c r="D188" i="3" s="1"/>
  <c r="D189" i="3"/>
  <c r="F17" i="1"/>
  <c r="B143" i="3"/>
  <c r="N33" i="1"/>
  <c r="N29" i="1" s="1"/>
  <c r="D23" i="3"/>
  <c r="N25" i="1"/>
  <c r="B18" i="3"/>
  <c r="E23" i="1" s="1"/>
  <c r="I23" i="1"/>
  <c r="D17" i="3"/>
  <c r="C19" i="3"/>
  <c r="B141" i="3"/>
  <c r="D212" i="3"/>
  <c r="D216" i="3"/>
  <c r="D11" i="3"/>
  <c r="D152" i="3"/>
  <c r="C147" i="3"/>
  <c r="I33" i="1" s="1"/>
  <c r="I29" i="1" s="1"/>
  <c r="C144" i="3"/>
  <c r="D149" i="3"/>
  <c r="C143" i="3"/>
  <c r="D114" i="3"/>
  <c r="B19" i="3"/>
  <c r="B170" i="3"/>
  <c r="B151" i="3"/>
  <c r="D154" i="3"/>
  <c r="D172" i="3"/>
  <c r="D94" i="3"/>
  <c r="D153" i="3"/>
  <c r="D88" i="3"/>
  <c r="B92" i="3"/>
  <c r="D95" i="3"/>
  <c r="D93" i="3"/>
  <c r="F27" i="1"/>
  <c r="G27" i="1" s="1"/>
  <c r="C92" i="3"/>
  <c r="D92" i="3" s="1"/>
  <c r="D110" i="3"/>
  <c r="C170" i="3"/>
  <c r="C151" i="3"/>
  <c r="D117" i="3"/>
  <c r="B21" i="3"/>
  <c r="D21" i="3" s="1"/>
  <c r="D75" i="3"/>
  <c r="D42" i="3"/>
  <c r="D160" i="3"/>
  <c r="C18" i="3"/>
  <c r="F23" i="1" s="1"/>
  <c r="B41" i="3"/>
  <c r="D60" i="3"/>
  <c r="D76" i="3"/>
  <c r="D179" i="3"/>
  <c r="D61" i="3"/>
  <c r="B16" i="3"/>
  <c r="C41" i="3"/>
  <c r="D41" i="3" s="1"/>
  <c r="D43" i="3"/>
  <c r="D59" i="3"/>
  <c r="D65" i="3"/>
  <c r="D79" i="3"/>
  <c r="D77" i="3"/>
  <c r="D22" i="3"/>
  <c r="B58" i="3"/>
  <c r="C58" i="3"/>
  <c r="D191" i="3"/>
  <c r="D196" i="3"/>
  <c r="D163" i="3"/>
  <c r="D155" i="3"/>
  <c r="D27" i="3"/>
  <c r="D81" i="3"/>
  <c r="D104" i="3"/>
  <c r="D130" i="3"/>
  <c r="D69" i="3"/>
  <c r="D50" i="3"/>
  <c r="D44" i="3"/>
  <c r="D48" i="3"/>
  <c r="D36" i="3"/>
  <c r="D46" i="3"/>
  <c r="D31" i="3"/>
  <c r="D25" i="3"/>
  <c r="D29" i="3"/>
  <c r="D33" i="3"/>
  <c r="E25" i="1"/>
  <c r="D90" i="3" l="1"/>
  <c r="O27" i="1"/>
  <c r="D19" i="3"/>
  <c r="D151" i="3"/>
  <c r="I27" i="1"/>
  <c r="I25" i="1" s="1"/>
  <c r="J25" i="1" s="1"/>
  <c r="D86" i="3"/>
  <c r="B85" i="3"/>
  <c r="B9" i="3"/>
  <c r="B27" i="1"/>
  <c r="B25" i="1" s="1"/>
  <c r="H19" i="1"/>
  <c r="H15" i="1" s="1"/>
  <c r="L27" i="1"/>
  <c r="L19" i="1" s="1"/>
  <c r="L15" i="1" s="1"/>
  <c r="C12" i="3"/>
  <c r="D12" i="3" s="1"/>
  <c r="O23" i="1"/>
  <c r="O21" i="1" s="1"/>
  <c r="C13" i="3"/>
  <c r="D170" i="3"/>
  <c r="B10" i="3"/>
  <c r="B146" i="3"/>
  <c r="E33" i="1"/>
  <c r="E19" i="1" s="1"/>
  <c r="E15" i="1" s="1"/>
  <c r="B140" i="3"/>
  <c r="D148" i="3"/>
  <c r="F33" i="1"/>
  <c r="F29" i="1" s="1"/>
  <c r="C29" i="1" s="1"/>
  <c r="C17" i="1"/>
  <c r="K19" i="1"/>
  <c r="K15" i="1" s="1"/>
  <c r="K25" i="1"/>
  <c r="B13" i="3"/>
  <c r="N23" i="1"/>
  <c r="C16" i="3"/>
  <c r="D16" i="3" s="1"/>
  <c r="I19" i="1"/>
  <c r="I15" i="1" s="1"/>
  <c r="C146" i="3"/>
  <c r="D146" i="3" s="1"/>
  <c r="C142" i="3"/>
  <c r="C10" i="3" s="1"/>
  <c r="P33" i="1"/>
  <c r="P29" i="1"/>
  <c r="F25" i="1"/>
  <c r="G25" i="1" s="1"/>
  <c r="D18" i="3"/>
  <c r="D89" i="3"/>
  <c r="D58" i="3"/>
  <c r="C141" i="3"/>
  <c r="C9" i="3" s="1"/>
  <c r="D147" i="3"/>
  <c r="D143" i="3"/>
  <c r="D87" i="3"/>
  <c r="P27" i="1" l="1"/>
  <c r="O25" i="1"/>
  <c r="P25" i="1" s="1"/>
  <c r="D85" i="3"/>
  <c r="D13" i="3"/>
  <c r="C27" i="1"/>
  <c r="C25" i="1" s="1"/>
  <c r="D25" i="1" s="1"/>
  <c r="M27" i="1"/>
  <c r="C23" i="1"/>
  <c r="O19" i="1"/>
  <c r="O15" i="1" s="1"/>
  <c r="B8" i="3"/>
  <c r="J27" i="1"/>
  <c r="L25" i="1"/>
  <c r="M25" i="1" s="1"/>
  <c r="C8" i="3"/>
  <c r="P23" i="1"/>
  <c r="B33" i="1"/>
  <c r="E29" i="1"/>
  <c r="B29" i="1" s="1"/>
  <c r="C140" i="3"/>
  <c r="D140" i="3" s="1"/>
  <c r="D142" i="3"/>
  <c r="F19" i="1"/>
  <c r="F15" i="1" s="1"/>
  <c r="N19" i="1"/>
  <c r="N21" i="1"/>
  <c r="P21" i="1" s="1"/>
  <c r="B23" i="1"/>
  <c r="M15" i="1"/>
  <c r="M19" i="1"/>
  <c r="J33" i="1"/>
  <c r="J29" i="1"/>
  <c r="C33" i="1"/>
  <c r="G33" i="1"/>
  <c r="D141" i="3"/>
  <c r="D9" i="3"/>
  <c r="D10" i="3"/>
  <c r="D27" i="1" l="1"/>
  <c r="P19" i="1"/>
  <c r="C15" i="1"/>
  <c r="G29" i="1"/>
  <c r="C19" i="1"/>
  <c r="N15" i="1"/>
  <c r="B19" i="1"/>
  <c r="D29" i="1"/>
  <c r="D33" i="1"/>
  <c r="D8" i="3"/>
  <c r="I21" i="1"/>
  <c r="F21" i="1"/>
  <c r="H21" i="1"/>
  <c r="J23" i="1"/>
  <c r="P15" i="1" l="1"/>
  <c r="B15" i="1"/>
  <c r="C21" i="1"/>
  <c r="J21" i="1"/>
  <c r="J15" i="1" l="1"/>
  <c r="J19" i="1"/>
  <c r="E21" i="1" l="1"/>
  <c r="D23" i="1" l="1"/>
  <c r="G23" i="1"/>
  <c r="B21" i="1"/>
  <c r="G21" i="1"/>
  <c r="D21" i="1" l="1"/>
  <c r="G15" i="1"/>
  <c r="G19" i="1"/>
  <c r="D15" i="1" l="1"/>
  <c r="D19" i="1"/>
</calcChain>
</file>

<file path=xl/sharedStrings.xml><?xml version="1.0" encoding="utf-8"?>
<sst xmlns="http://schemas.openxmlformats.org/spreadsheetml/2006/main" count="510" uniqueCount="210">
  <si>
    <t xml:space="preserve">план </t>
  </si>
  <si>
    <t>факт</t>
  </si>
  <si>
    <t>% выполнения</t>
  </si>
  <si>
    <t>Всего, в том числе</t>
  </si>
  <si>
    <t>областной бюджет</t>
  </si>
  <si>
    <t>федеральный бюджет</t>
  </si>
  <si>
    <t>местный бюджет</t>
  </si>
  <si>
    <t xml:space="preserve">О реализации комплексной программы Свердловской области </t>
  </si>
  <si>
    <t>Форма 1</t>
  </si>
  <si>
    <t>Финансирование мероприятий (нарастающим итогом)</t>
  </si>
  <si>
    <t>Всего по программе</t>
  </si>
  <si>
    <t>Прочие нужды</t>
  </si>
  <si>
    <t>Наименование плановых мероприятий</t>
  </si>
  <si>
    <t>Финансирование мероприятий - всего и с выделением источников финансирования (тыс.рублей)</t>
  </si>
  <si>
    <t>Выполнение плана мероприятий (нарастающим итогом)</t>
  </si>
  <si>
    <t>Форма 3</t>
  </si>
  <si>
    <t>ОТЧЕТ</t>
  </si>
  <si>
    <t>Финансирование программных мероприятий за счет всех источников ресурсного обеспечения (тыс.рублей)</t>
  </si>
  <si>
    <t>от _________ № __________</t>
  </si>
  <si>
    <t>Фактическое исполнение плановых мероприятий (%)</t>
  </si>
  <si>
    <t>Приложение к письму</t>
  </si>
  <si>
    <t>"Здоровье уральцев" на 2015-2017 годы</t>
  </si>
  <si>
    <t xml:space="preserve">Всего </t>
  </si>
  <si>
    <t>Всего по подпрограмме 1 "Реализация комплекса мероприятий по совершенствованию оказания медицинской помощи больным сердечно-сосудистыми заболеваниями"</t>
  </si>
  <si>
    <t>Всего по подпрограмме 2 "Урологическое здоровье мужчин"</t>
  </si>
  <si>
    <t>Всего по подпрограмме 3 "Репродуктивное будущее Свердловской области: от детства к материнству"</t>
  </si>
  <si>
    <t>Получатель</t>
  </si>
  <si>
    <t>Вид расхода</t>
  </si>
  <si>
    <t>Раздел, подраздел</t>
  </si>
  <si>
    <t>Целевая статья</t>
  </si>
  <si>
    <t>Вид расходов</t>
  </si>
  <si>
    <t>КОСГУ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</si>
  <si>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Повышение уровня информированности граждан о факторах сердечно-сосудистого риска и формировании здорового образа жизни</t>
    </r>
  </si>
  <si>
    <t>Мероприятие 1. Создание социальной рекламы (телепередача "Всё о сердце")</t>
  </si>
  <si>
    <t>ГБУЗ СО "НПЦСВМП "Ур. институт кардиологии"</t>
  </si>
  <si>
    <t>Субсидия на иные цели</t>
  </si>
  <si>
    <t>0902</t>
  </si>
  <si>
    <t>612</t>
  </si>
  <si>
    <t>241</t>
  </si>
  <si>
    <t>Мероприятие 2. Создание виделроликов по профилактике сердечно-сосудистых заболеваний</t>
  </si>
  <si>
    <t>ГАУЗ СО "Свердловский областной центр мед. профилактики"</t>
  </si>
  <si>
    <t>622</t>
  </si>
  <si>
    <t>Мероприятие 3. Прокат видеороликов по профилактике сердечно-сосудистых заболеваний на региональных и муниципальных телеканалах</t>
  </si>
  <si>
    <t>Мероприятие 4. Размещение на билбордах на территориях муниципальных образований, расположенных на территории Свердловской области, социальной рекламы: "5 правил здоровой жизни"</t>
  </si>
  <si>
    <t>Мероприятие 5. Подготовка отдельных вкладок в печатных средствах массовой информациипо профилактике сердечно-сосудистых заболеваний</t>
  </si>
  <si>
    <t>Мероприятие 6. Профилактический проект "Останови инсульт"</t>
  </si>
  <si>
    <t>Мероприятие 7. Организация и проведение "школ здоровья и долголетия"</t>
  </si>
  <si>
    <t>Мероприятие 8. Организация центра "Скандинавская ходьба"</t>
  </si>
  <si>
    <t>Мероприятие 9. Организация работы отделения Школы пожилого возраста "Активное долголетие"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</si>
  <si>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Ранняя диагностика сердечно-сосудистых заболеваний</t>
    </r>
  </si>
  <si>
    <t>Мероприятие 10. Организация и проведение мониторинга факторов риска сердечно-сосудистых заболеваний среди взрослых жителей Свердловской области (эпидемиологический мониторинг)</t>
  </si>
  <si>
    <t>1311715</t>
  </si>
  <si>
    <t>Мероприятие 11. Организация и проведение школ кардиологического здоровья</t>
  </si>
  <si>
    <t>Мероприятие 12. Диспансеризация определенных групп взрослого населения</t>
  </si>
  <si>
    <t>бюджет ТФОМС</t>
  </si>
  <si>
    <t>Мероприятие 13. Обеспечение доступности обследования в центрах здоровья для населения</t>
  </si>
  <si>
    <t>Мероприятие 14. Подготовка и изготовление макета инвестиционного проекта "Город сердца"</t>
  </si>
  <si>
    <t>МЗ СО</t>
  </si>
  <si>
    <t>Централизованные мероприятия</t>
  </si>
  <si>
    <t>0909</t>
  </si>
  <si>
    <t>1381783</t>
  </si>
  <si>
    <t>244</t>
  </si>
  <si>
    <t>310</t>
  </si>
  <si>
    <t>Мероприятие 16. Проведение оценки кардиологического здоровья населения Свердловской области (отдельных социальных групп численностью 3300 человек) с использованием модели коронарного паспорта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</si>
  <si>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оказания медицинской помощи больным сердечно-сосудистыми заболеваниями</t>
    </r>
  </si>
  <si>
    <t>Мероприятие 17. Разработка инвестиционного проекта по строительству "Город сердца" (участие в государственно-частном партнерстве, далее - ГЧП)</t>
  </si>
  <si>
    <t>Мероприятие 18. Приобретение портативных дифибрилляторов для размещения в местах массового пребывания людей</t>
  </si>
  <si>
    <t>Предусмотрено, распределено по соглашению</t>
  </si>
  <si>
    <t>0901</t>
  </si>
  <si>
    <t>1321722</t>
  </si>
  <si>
    <t>611</t>
  </si>
  <si>
    <t>Мероприятие 20. Реабилитационное лечение (долечивание) работающих граждан непосредственно после стационарного лечения</t>
  </si>
  <si>
    <t>Предусмотрено</t>
  </si>
  <si>
    <t>0905</t>
  </si>
  <si>
    <t>1341741</t>
  </si>
  <si>
    <t>226</t>
  </si>
  <si>
    <t>Мероприятие 21. Разработка инвестиционного проекта по сторительству центра амбулаторной реабилитации (ГЧП)</t>
  </si>
  <si>
    <t>Мероприятие 22. Организация эффективного диспансерного наблюдения за больными артериальной гипертонией на каждом терапевтическом участке</t>
  </si>
  <si>
    <t>Мероприятие 23. Совершенствование организации реабилитационной помощи пациентам неврологического профиля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</si>
  <si>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Повышение компетентности медицинских работников в вопросах профилактики и лечения сердечно-сосудистых заболеваний</t>
    </r>
  </si>
  <si>
    <t>Мероприятие 24. Организация и проведение выездных семинаров по вопросам организации и проведения диспансеризации, диспансерного наблюдения - 6 семинаров</t>
  </si>
  <si>
    <t>Мероприятие 25. Проведение медико-социологического исследования "Оценка знаний врачей первичного звена в отношении профилактики и лечения сердечно-сосудистых заболеваний"</t>
  </si>
  <si>
    <t>Мероприятие 26. Подготовка и издание методических пособий для врачей по вопросам организации диспансерного наблюдения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</si>
  <si>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трехуровневой системы организации оказания скорой урологической медицинской помощи</t>
    </r>
  </si>
  <si>
    <t>Мероприятие 27. Разработка инвестиционного проекта по строительству операционного блока государственного бюджетного учреждения здравоохранения Свердловской области "Свердловская областная клиническая больница № 1" (ГЧП)</t>
  </si>
  <si>
    <t>Мероприятие 28. Организация регионального урологического центра на базе государственного бюджетного учреждения здравоохранения Свердловской области "Свердловская областная клиническая больница № 1"</t>
  </si>
  <si>
    <t>Мероприятие 29. Обследование мужского населения в экспресс-диагностических урологических кабинетах (далее - ЭДУК)</t>
  </si>
  <si>
    <t>Мероприятие 30. Повышение эффективности использования диагностического оборудования в ЭДУК</t>
  </si>
  <si>
    <t>Мероприятие 31. Дооснащение ЭДУК медицинским оборудованием</t>
  </si>
  <si>
    <t>Мероприятие 32. Внедрение новых методов диагностики урологических заболеваний</t>
  </si>
  <si>
    <t>Мероприятие 33. Повышение доступности высокотехнологичной медицинской помощи пациентам урологического профиля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</si>
  <si>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информированности населения по вопросам профилактики урологических заболеваний и о факторах риска их развития</t>
    </r>
  </si>
  <si>
    <t>Мероприятие 34. Разработка медиа-плана по профилактике и раннему выявлению урологических заболеваний</t>
  </si>
  <si>
    <t>Мероприятие 35. Выпуск печатной рекламной продукции для привлечения мужского населения на обследование</t>
  </si>
  <si>
    <t>ГБУЗ СО "СОКБ № 1"</t>
  </si>
  <si>
    <t>1321721</t>
  </si>
  <si>
    <t>Мероприятие 36. Проведение анкетирования населения (мужчин и подростков), формирование групп риска урологических заболеваний на основании семейного анамнеза</t>
  </si>
  <si>
    <r>
      <rPr>
        <i/>
        <sz val="12"/>
        <color theme="1"/>
        <rFont val="Times New Roman"/>
        <family val="1"/>
        <charset val="204"/>
      </rPr>
      <t>Задача 1.</t>
    </r>
    <r>
      <rPr>
        <sz val="12"/>
        <color theme="1"/>
        <rFont val="Times New Roman"/>
        <family val="1"/>
        <charset val="204"/>
      </rPr>
      <t xml:space="preserve"> Совершенствование скрининговых технологий в службе охраны здоровья матери и ребенка (пренатальная диагностика, неонатальный скрининг, профилактические осмотры детей)</t>
    </r>
  </si>
  <si>
    <t>Мероприятие 40. Увеличение охвата беременных, обследованных по новому алгоритму проведения комплексной пренатальной диагностики нарушений развития ребенка, от числа, вставших на учет в 1 триместре</t>
  </si>
  <si>
    <t>1331734</t>
  </si>
  <si>
    <t>340</t>
  </si>
  <si>
    <t>1377850</t>
  </si>
  <si>
    <t>Мероприятие 42. Реализация мероприятий по проведению профилактических осмотров детей, в том числе с целью охраны репродуктивного здоровья с последующим выполнением программ лечения и реабилитации</t>
  </si>
  <si>
    <t>Мероприятие 43. Реализация мероприятий на базе центров здоровья для детей по формированию среди детей и подростков здорового образа жизни</t>
  </si>
  <si>
    <t>Мероприятие 44. Оказание диагностической, специализированной, в том числе высокотехнологичной, медицинской помощи, при выявлении врожденных пороков развития у детей</t>
  </si>
  <si>
    <t>Мероприятие 46. Создание отдельного регистра девочек Свердловской области с врожденными пороками развития половых органов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</si>
  <si>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r>
      <rPr>
        <i/>
        <sz val="12"/>
        <color theme="1"/>
        <rFont val="Times New Roman"/>
        <family val="1"/>
        <charset val="204"/>
      </rPr>
      <t>Задача 2.</t>
    </r>
    <r>
      <rPr>
        <sz val="12"/>
        <color theme="1"/>
        <rFont val="Times New Roman"/>
        <family val="1"/>
        <charset val="204"/>
      </rPr>
      <t xml:space="preserve"> Повышение доступности и качества медицинской помощи в службе охраны здоровья матери и ребенка</t>
    </r>
  </si>
  <si>
    <t>Мероприятие 47. Увеличение числа коек нейрохирургии для новорожденныхи детей раннего возраста в ГБУЗ СО "Областная детская клиническая больница № 1"</t>
  </si>
  <si>
    <t>Предусмотрено, субсидия на фин. обеспечение ГЗ</t>
  </si>
  <si>
    <t>1331731</t>
  </si>
  <si>
    <t>Мероприятие 48. Внедрение эндоскопических технологий в уроандрологии у детей в ГБУЗ СО "Областная детская клиническая больница № 1"</t>
  </si>
  <si>
    <t>Мероприятие 49. Открытие коек реанимации новорожденных и детей раннего возраста с выявленными врожденными пороками развития с целью предоперационной подготовки и послеоперационного ухода в ГБУЗ СО "Областная детская клиническая больница № 1"</t>
  </si>
  <si>
    <t>Мероприятие 50. Развитие технологии дистанционного консультирования в службе охраны здоровья матери и ребенка</t>
  </si>
  <si>
    <t>Мероприятие 51. Увеличение объема вспомогательных репродуктивных технологий</t>
  </si>
  <si>
    <t>Мероприятие 52. Внедрение технологии ЭКО с ИКСИ, криоконсервации и преимплантационной диагностики в отделении ВРТ ГБУЗ СО "Клинико-диагностический центр "Охрана здоровья матери и ребенка"</t>
  </si>
  <si>
    <t>ГБУЗ СО "КДЦ "Охрана здоровья матери и ребенка"</t>
  </si>
  <si>
    <t>Субсидия на иные цели (можно добавить)</t>
  </si>
  <si>
    <t>Мероприятие 53. Подготовка кадров путём проведения обучающих семинаров и телемедицинских конференций для межмуниципальных кабинетов бесплодного брака</t>
  </si>
  <si>
    <t>Мероприятие 54. Внедрение мониторинга эффективности ВРТ с ведением реестра пациентов с бесплодием</t>
  </si>
  <si>
    <r>
      <rPr>
        <i/>
        <sz val="12"/>
        <color theme="1"/>
        <rFont val="Times New Roman"/>
        <family val="1"/>
        <charset val="204"/>
      </rPr>
      <t>Задача 3.</t>
    </r>
    <r>
      <rPr>
        <sz val="12"/>
        <color theme="1"/>
        <rFont val="Times New Roman"/>
        <family val="1"/>
        <charset val="204"/>
      </rPr>
      <t xml:space="preserve"> Популяризация и повышение престижа здорового образа жизни как фактора сохранения репродуктивного здоровья детей и молодежи</t>
    </r>
  </si>
  <si>
    <t>Мероприятие 55. Расширение сети клиник, дружественных к молодежи</t>
  </si>
  <si>
    <r>
      <rPr>
        <i/>
        <sz val="12"/>
        <color theme="1"/>
        <rFont val="Times New Roman"/>
        <family val="1"/>
        <charset val="204"/>
      </rPr>
      <t>Задача 4.</t>
    </r>
    <r>
      <rPr>
        <sz val="12"/>
        <color theme="1"/>
        <rFont val="Times New Roman"/>
        <family val="1"/>
        <charset val="204"/>
      </rPr>
      <t xml:space="preserve"> Совершенствование работы по формированию материнской доминанты в ситуациях репродуктивного выбора</t>
    </r>
  </si>
  <si>
    <t>Мероприятие 61. Создание и обеспечение сопровождения медицинского интернет-портала для онлайн-консультирования подростков по вопросам репродуктивного здоровья</t>
  </si>
  <si>
    <t>Мероприятие 62. Разработка медиа-плана для информирования и привлечения к реализации программы "Здоровье уральцев" медицинского сообщества Свердловской области и населения Свердловской области</t>
  </si>
  <si>
    <t>Мероприятие 63. Обучение врачей и среднего медперсонала женских консультаций, гинекологических отделений по вопросам доабортного консультирования</t>
  </si>
  <si>
    <t>Мероприятие 64. Проведение анкетирования причин прерывания беременности по желанию женщин</t>
  </si>
  <si>
    <r>
      <rPr>
        <i/>
        <sz val="12"/>
        <color theme="1"/>
        <rFont val="Times New Roman"/>
        <family val="1"/>
        <charset val="204"/>
      </rPr>
      <t xml:space="preserve">Задача 5. </t>
    </r>
    <r>
      <rPr>
        <sz val="12"/>
        <color theme="1"/>
        <rFont val="Times New Roman"/>
        <family val="1"/>
        <charset val="204"/>
      </rPr>
      <t>Совершенствование материально-технической базы службы охраны здоровья матери и ребенка</t>
    </r>
  </si>
  <si>
    <t>Мероприятие 68. Дальнейшее укрепление материально-технической базы родильных отделений Свердловской области для реанимации новорожденных</t>
  </si>
  <si>
    <t>Предусмотрено, МЗ СО</t>
  </si>
  <si>
    <t>в том числе субсидии местным бюджетам</t>
  </si>
  <si>
    <t>бюджет Территориального фонда обязательного медицинского страхования Свердловской области (далее — ТФОМС)</t>
  </si>
  <si>
    <t>Мероприятие 19. Оказание высокотехнологичной медицинской помощи больным сердечно-сосудистыми заболеваниями:</t>
  </si>
  <si>
    <t>Мероприятие 56. Расширение сети кабинетов здоровья в образовательных организациях Свердловской области</t>
  </si>
  <si>
    <t>Мероприятие 57. Организация и проведение семинаров, курсов повышения квалификации для руководителей и педагогов образовательных организаций 
по вопросам формирования здорового образа жизни, репродуктивного здоровья обучающихся</t>
  </si>
  <si>
    <t xml:space="preserve">Мероприятие 58. Разработка, тиражирование и распространение методических материалов, брошюр и буклетов по вопросам формирования здорового образа жизни, репродуктивного здоровья обучающихся </t>
  </si>
  <si>
    <t>Мероприятие 59. Реализация программы психолого-педагогической поддержки семьи и семейного воспитания «Осознанное родительство»</t>
  </si>
  <si>
    <t>Мероприятие 60. Реализация межведомственного социально-педагогического проекта «Будь здоров!»</t>
  </si>
  <si>
    <t>Мероприятие 65. Организация и проведение мероприятий 
в сфере семейной политики, пропагандирующих ценности семьи и здорового образа жизни</t>
  </si>
  <si>
    <t xml:space="preserve">Мероприятие 66. Развитие стационарозамещающих технологий социального обслуживания семьи и детей </t>
  </si>
  <si>
    <t>Мероприятие 67. Строительство комплекса зданий Уральского научно-исследовательского института охраны материнства и младенчества в городе Екатеринбурге</t>
  </si>
  <si>
    <t>Всего по направлению «Прочие нужды» (по заказчику – Министерству здравоохранение Свердловской области)</t>
  </si>
  <si>
    <t>Всего по направлению «Прочие нужды» (по заказчику – Министерству социальной политики Свердловской области)</t>
  </si>
  <si>
    <t>Подпрограмма 2. Урологическое здоровье мужчин</t>
  </si>
  <si>
    <t>Цель: Повышение качества жизни и репродуктивной способности мужского населения Свердловской области за счет ранней диагностики и своевременного лечения уроонкологических и уроандрологических заболеваний</t>
  </si>
  <si>
    <t>Подпрограмма 1. Реализация комплекса мероприятий по совершенствованию оказания медицинской помощи больным сердечно-сосудистыми заболеваниями</t>
  </si>
  <si>
    <t>Цель: Снижение смертности от сердечно-сосудистых заболеваний</t>
  </si>
  <si>
    <t>Задача 3. Привлечение подростков допризывного возраста к участию в мероприятиях, направленных на формирование здорового образа жизни и профилактику социально опасных заболеваний</t>
  </si>
  <si>
    <t>Подпрограмма 3. Репродуктивное будущее Свердловской области: от детства к материнству</t>
  </si>
  <si>
    <t>Цель: Обеспечение доступности и качества медицинской помощи в реализации репродуктивного выбора, ориентированного на укрепление института семьи, здоровья матери и будущего потомства</t>
  </si>
  <si>
    <t>Всего по подпрограмме 1                             "Прочие нужды"
в том числе:</t>
  </si>
  <si>
    <t>Всего по подпрограмме 2                                 "Прочие нужды"
в том числе:</t>
  </si>
  <si>
    <t xml:space="preserve">Всего по подпрограмме 3                                  </t>
  </si>
  <si>
    <t xml:space="preserve">в т.ч. по направлению «Капитальные вложения» </t>
  </si>
  <si>
    <t>в т.ч. по направлению «Прочие нужды»</t>
  </si>
  <si>
    <t>Всего по направлению «Прочие нужды» (по заказчику – Министерству общего и профессионального образования Свердловской области)</t>
  </si>
  <si>
    <t xml:space="preserve">Всего по направлению «Прочие нужды» (по заказчику – Министерству социальной политики Свердловской области) </t>
  </si>
  <si>
    <t>Всего по направлению «Капитальные вложения» по заказчику – Министерству строительства и развития инфраструктуры Свердловской области)</t>
  </si>
  <si>
    <t>Примечание</t>
  </si>
  <si>
    <t>финансирование мероприятия не предусмотрено</t>
  </si>
  <si>
    <t xml:space="preserve">внебюджетные источники (ТФОМС) </t>
  </si>
  <si>
    <t>№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</si>
  <si>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</si>
  <si>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</si>
  <si>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</si>
  <si>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</si>
  <si>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</si>
  <si>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</si>
  <si>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</si>
  <si>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</si>
  <si>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</si>
  <si>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</si>
  <si>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</si>
  <si>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</si>
  <si>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</si>
  <si>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</si>
  <si>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</si>
  <si>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</si>
  <si>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Мероприятие 41. Ведение регистра детей с орфанными заболеваниями, обеспечение детей лекарственными препаратами и продуктами питания в соответствии с федеральным законодательством</t>
  </si>
  <si>
    <t>Мероприятие 45. Создание единого регистра девочек Свердловской области, рожденных от преждевременных, в том числе сверхранних преждевременных, родов и девочек, рожденных с синдромом задержки внутриутробного роста плода (на базе Федерального государственного бюджетного учреждения "Уральский научно-исследовательский институт охраны материнства и младенчества")</t>
  </si>
  <si>
    <t>17</t>
  </si>
  <si>
    <t>18</t>
  </si>
  <si>
    <t>Капитальные вложения</t>
  </si>
  <si>
    <t xml:space="preserve"> </t>
  </si>
  <si>
    <t>19</t>
  </si>
  <si>
    <t>20</t>
  </si>
  <si>
    <t>выполнено в 2015 году</t>
  </si>
  <si>
    <t>планируемое на 2017 год</t>
  </si>
  <si>
    <t>выполнено в 2016 году</t>
  </si>
  <si>
    <t>Государственной программой "Развитие здравоохранения Свердловской области до 2024 года" данное мероприятие не предусмотрено</t>
  </si>
  <si>
    <t>Осуществляется финансовое обеспечение выполнения государственного задания подведомственными учреждениями по оказанию высокотехнологичной медицинской помощи по данному профилю</t>
  </si>
  <si>
    <t>Осуществляется финансовое обеспечение выполнения государственного задания ГБУЗ СО "Клинико-диагностический центр охраны здоровья матери и ребенка" по услуге "Первичная медико-санитарная помощь, в части диагностики и лечения. Пренатальная диагностика"</t>
  </si>
  <si>
    <t>Перечислена субсидия ГБУЗ СО "НПЦСВМП "Уральский институт кардиологии"</t>
  </si>
  <si>
    <t>Перечислена субсидия ГАУЗ СО "Свердловский областной центр медицинской профилактики"</t>
  </si>
  <si>
    <t xml:space="preserve">Проектом постановления о внесении изменений в 582-ПП (на согласовании в СЭД) плановый объем финансирования перенаправлен на мероприятие 6 </t>
  </si>
  <si>
    <t>Проектом постановления о внесении изменений в 582-ПП (на согласовании в СЭД) плановый объем финансирования перенаправлен на мероприятие 31</t>
  </si>
  <si>
    <t>Перечислена субсидия ГБУЗ СО "КДЦ "Охрана здоровья матери и ребенка"</t>
  </si>
  <si>
    <t>Всего по направлению «Прочие нужды» (по заказчику – Министерству физической культуры и спорта Свердловской области)</t>
  </si>
  <si>
    <t>Мероприятия по этапному внедрению и реализации Всероссийского физкультурно-спортивного комплекса «Готов к труду и обороне» (ГТО)</t>
  </si>
  <si>
    <t>Всего по направлению «Прочие нужды» (по заказчику – Департаменту молодежной политики Свердловской области)</t>
  </si>
  <si>
    <t>Обеспечение подготовки молодых граждан к военной службе</t>
  </si>
  <si>
    <t>Предоставление субсидий социально-ориентированным некоммерческим организациям, не являющимся государственными и муниципальными учреждениями, на реализацию проектов по работе с молодежью</t>
  </si>
  <si>
    <t xml:space="preserve">Информация представлена Министерством физической культуры и спорта Свердловской области. Проектом постановления о внесении изменений в 582-ПП (на согласовании в СЭД) изменен плановый объем финансирования мероприятия  </t>
  </si>
  <si>
    <t xml:space="preserve">Инормация представлена ТФОМС. Проектом постановления о внесении изменений в 582-ПП (на согласовании в СЭД) изменен плановый объем финансирования мероприятия </t>
  </si>
  <si>
    <t xml:space="preserve">Информация представлена ТФОМС. Проектом постановления о внесении изменений в 582-ПП (на согласовании в СЭД)изменен  плановый объем финансирования мероприятия </t>
  </si>
  <si>
    <t xml:space="preserve">Информация представлена ТФОМС. Проектом постановления о внесении изменений в 582-ПП (на согласовании в СЭД) изменен плановый объем финансирования мероприятия </t>
  </si>
  <si>
    <t xml:space="preserve">Информация представлена Министерством общего и профессионального образования Свердловской области. Проектом постановления о внесении изменений в 582-ПП (на согласовании в СЭД) изменен плановый объем финансирования мероприятия </t>
  </si>
  <si>
    <t xml:space="preserve">Проектом постановления о внесении изменений в 582-ПП (на согласовании в СЭД) изменен плановый объем финансирования мероприятия </t>
  </si>
  <si>
    <t>за 2 квартал 2017 года</t>
  </si>
  <si>
    <t>фактическое                                  за 2 кв. 2017 года</t>
  </si>
  <si>
    <t>На запрос МЗСО от 23.06.2017 № 03-01-80/5972 отчетная информация Департаментом молодежной политики не представлена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</si>
</sst>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.0_р_._-;\-* #,##0.0_р_._-;_-* &quot;-&quot;??_р_._-;_-@_-"/>
    <numFmt numFmtId="166" formatCode="#,##0.00_ ;\-#,##0.00\ "/>
    <numFmt numFmtId="167" formatCode="#,##0.0_ ;\-#,##0.0\ "/>
    <numFmt numFmtId="168" formatCode="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164" fontId="0" fillId="0" borderId="0" xfId="1" applyFont="1"/>
    <xf numFmtId="164" fontId="3" fillId="0" borderId="1" xfId="1" applyFont="1" applyBorder="1"/>
    <xf numFmtId="49" fontId="3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5" fontId="3" fillId="0" borderId="1" xfId="1" applyNumberFormat="1" applyFont="1" applyBorder="1"/>
    <xf numFmtId="0" fontId="6" fillId="0" borderId="0" xfId="0" applyFont="1" applyAlignment="1">
      <alignment horizontal="center"/>
    </xf>
    <xf numFmtId="0" fontId="3" fillId="0" borderId="8" xfId="0" applyFont="1" applyBorder="1"/>
    <xf numFmtId="0" fontId="3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/>
    </xf>
    <xf numFmtId="4" fontId="7" fillId="0" borderId="1" xfId="0" applyNumberFormat="1" applyFont="1" applyBorder="1"/>
    <xf numFmtId="0" fontId="3" fillId="0" borderId="0" xfId="0" applyFont="1" applyAlignment="1">
      <alignment horizontal="left"/>
    </xf>
    <xf numFmtId="165" fontId="3" fillId="0" borderId="5" xfId="1" applyNumberFormat="1" applyFont="1" applyBorder="1"/>
    <xf numFmtId="165" fontId="3" fillId="0" borderId="6" xfId="1" applyNumberFormat="1" applyFont="1" applyBorder="1"/>
    <xf numFmtId="164" fontId="3" fillId="0" borderId="6" xfId="1" applyFont="1" applyBorder="1"/>
    <xf numFmtId="165" fontId="3" fillId="0" borderId="7" xfId="1" applyNumberFormat="1" applyFont="1" applyBorder="1"/>
    <xf numFmtId="0" fontId="3" fillId="0" borderId="0" xfId="0" applyFont="1" applyFill="1" applyAlignment="1">
      <alignment vertical="top" wrapText="1"/>
    </xf>
    <xf numFmtId="164" fontId="3" fillId="0" borderId="0" xfId="1" applyFont="1" applyFill="1"/>
    <xf numFmtId="165" fontId="3" fillId="0" borderId="0" xfId="1" applyNumberFormat="1" applyFont="1" applyFill="1" applyAlignment="1"/>
    <xf numFmtId="0" fontId="3" fillId="0" borderId="0" xfId="0" applyFont="1" applyFill="1"/>
    <xf numFmtId="164" fontId="3" fillId="0" borderId="1" xfId="1" applyFont="1" applyFill="1" applyBorder="1" applyAlignment="1">
      <alignment horizontal="center" wrapText="1"/>
    </xf>
    <xf numFmtId="164" fontId="3" fillId="0" borderId="1" xfId="1" applyFont="1" applyFill="1" applyBorder="1"/>
    <xf numFmtId="165" fontId="3" fillId="0" borderId="1" xfId="1" applyNumberFormat="1" applyFont="1" applyFill="1" applyBorder="1" applyAlignment="1"/>
    <xf numFmtId="0" fontId="3" fillId="0" borderId="1" xfId="0" applyFont="1" applyFill="1" applyBorder="1"/>
    <xf numFmtId="0" fontId="4" fillId="0" borderId="1" xfId="0" applyFont="1" applyFill="1" applyBorder="1" applyAlignment="1">
      <alignment vertical="top" wrapText="1"/>
    </xf>
    <xf numFmtId="164" fontId="4" fillId="0" borderId="1" xfId="1" applyFont="1" applyFill="1" applyBorder="1"/>
    <xf numFmtId="165" fontId="4" fillId="0" borderId="1" xfId="1" applyNumberFormat="1" applyFont="1" applyFill="1" applyBorder="1" applyAlignment="1">
      <alignment wrapText="1"/>
    </xf>
    <xf numFmtId="165" fontId="3" fillId="0" borderId="1" xfId="1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167" fontId="3" fillId="0" borderId="1" xfId="1" applyNumberFormat="1" applyFont="1" applyFill="1" applyBorder="1"/>
    <xf numFmtId="165" fontId="3" fillId="0" borderId="1" xfId="1" applyNumberFormat="1" applyFont="1" applyFill="1" applyBorder="1" applyAlignment="1">
      <alignment vertical="center" wrapText="1"/>
    </xf>
    <xf numFmtId="167" fontId="4" fillId="0" borderId="1" xfId="1" applyNumberFormat="1" applyFont="1" applyFill="1" applyBorder="1"/>
    <xf numFmtId="164" fontId="3" fillId="0" borderId="1" xfId="1" applyFont="1" applyFill="1" applyBorder="1" applyAlignment="1">
      <alignment horizontal="right"/>
    </xf>
    <xf numFmtId="164" fontId="9" fillId="0" borderId="1" xfId="1" applyFont="1" applyFill="1" applyBorder="1"/>
    <xf numFmtId="165" fontId="9" fillId="0" borderId="1" xfId="1" applyNumberFormat="1" applyFont="1" applyFill="1" applyBorder="1" applyAlignment="1">
      <alignment wrapText="1"/>
    </xf>
    <xf numFmtId="166" fontId="3" fillId="0" borderId="1" xfId="1" applyNumberFormat="1" applyFont="1" applyFill="1" applyBorder="1"/>
    <xf numFmtId="167" fontId="4" fillId="0" borderId="1" xfId="1" applyNumberFormat="1" applyFont="1" applyFill="1" applyBorder="1" applyAlignment="1"/>
    <xf numFmtId="0" fontId="3" fillId="0" borderId="1" xfId="1" applyNumberFormat="1" applyFont="1" applyFill="1" applyBorder="1"/>
    <xf numFmtId="0" fontId="4" fillId="0" borderId="1" xfId="1" applyNumberFormat="1" applyFont="1" applyFill="1" applyBorder="1"/>
    <xf numFmtId="168" fontId="3" fillId="0" borderId="1" xfId="1" applyNumberFormat="1" applyFont="1" applyFill="1" applyBorder="1"/>
    <xf numFmtId="165" fontId="3" fillId="0" borderId="0" xfId="1" applyNumberFormat="1" applyFont="1" applyFill="1" applyAlignment="1">
      <alignment horizontal="left"/>
    </xf>
    <xf numFmtId="0" fontId="3" fillId="0" borderId="1" xfId="1" applyNumberFormat="1" applyFont="1" applyFill="1" applyBorder="1" applyAlignment="1">
      <alignment horizontal="left" vertical="top" wrapText="1"/>
    </xf>
    <xf numFmtId="0" fontId="4" fillId="0" borderId="1" xfId="1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NumberFormat="1" applyFont="1" applyFill="1" applyBorder="1" applyAlignment="1">
      <alignment horizontal="left" vertical="top" wrapText="1"/>
    </xf>
    <xf numFmtId="168" fontId="3" fillId="0" borderId="1" xfId="0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Alignment="1">
      <alignment horizontal="left" vertical="top" wrapText="1"/>
    </xf>
    <xf numFmtId="0" fontId="6" fillId="0" borderId="0" xfId="0" applyFont="1" applyAlignment="1">
      <alignment horizontal="center"/>
    </xf>
    <xf numFmtId="164" fontId="3" fillId="0" borderId="5" xfId="1" applyFont="1" applyBorder="1" applyAlignment="1">
      <alignment horizontal="left"/>
    </xf>
    <xf numFmtId="164" fontId="3" fillId="0" borderId="6" xfId="1" applyFont="1" applyBorder="1" applyAlignment="1">
      <alignment horizontal="left"/>
    </xf>
    <xf numFmtId="164" fontId="3" fillId="0" borderId="7" xfId="1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164" fontId="4" fillId="0" borderId="5" xfId="1" applyFont="1" applyBorder="1" applyAlignment="1">
      <alignment horizontal="left"/>
    </xf>
    <xf numFmtId="164" fontId="4" fillId="0" borderId="6" xfId="1" applyFont="1" applyBorder="1" applyAlignment="1">
      <alignment horizontal="left"/>
    </xf>
    <xf numFmtId="164" fontId="4" fillId="0" borderId="7" xfId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top" wrapText="1"/>
    </xf>
    <xf numFmtId="0" fontId="0" fillId="0" borderId="7" xfId="0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165" fontId="3" fillId="0" borderId="2" xfId="1" applyNumberFormat="1" applyFont="1" applyFill="1" applyBorder="1" applyAlignment="1">
      <alignment vertical="top" wrapText="1"/>
    </xf>
    <xf numFmtId="165" fontId="3" fillId="0" borderId="4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left" vertical="top" wrapText="1"/>
    </xf>
    <xf numFmtId="0" fontId="3" fillId="0" borderId="4" xfId="1" applyNumberFormat="1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center" wrapText="1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9" xfId="0" applyFont="1" applyFill="1" applyBorder="1" applyAlignment="1">
      <alignment horizontal="left"/>
    </xf>
    <xf numFmtId="168" fontId="10" fillId="0" borderId="2" xfId="0" applyNumberFormat="1" applyFont="1" applyFill="1" applyBorder="1" applyAlignment="1">
      <alignment horizontal="left" vertical="center" wrapText="1"/>
    </xf>
    <xf numFmtId="168" fontId="10" fillId="0" borderId="4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4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opLeftCell="A10" zoomScaleNormal="100" workbookViewId="0">
      <selection activeCell="Q30" sqref="Q30"/>
    </sheetView>
  </sheetViews>
  <sheetFormatPr defaultRowHeight="15" x14ac:dyDescent="0.25"/>
  <cols>
    <col min="1" max="1" width="6" customWidth="1"/>
    <col min="2" max="2" width="17.7109375" customWidth="1"/>
    <col min="3" max="3" width="16.42578125" customWidth="1"/>
    <col min="4" max="4" width="10.5703125" customWidth="1"/>
    <col min="5" max="5" width="15.140625" customWidth="1"/>
    <col min="6" max="6" width="16.28515625" customWidth="1"/>
    <col min="7" max="7" width="11.42578125" customWidth="1"/>
    <col min="8" max="8" width="13.85546875" customWidth="1"/>
    <col min="9" max="9" width="14.42578125" customWidth="1"/>
    <col min="10" max="10" width="12.7109375" customWidth="1"/>
    <col min="11" max="11" width="13.5703125" customWidth="1"/>
    <col min="12" max="12" width="12.42578125" customWidth="1"/>
    <col min="13" max="13" width="9.7109375" customWidth="1"/>
    <col min="14" max="14" width="16.42578125" customWidth="1"/>
    <col min="15" max="15" width="16.5703125" customWidth="1"/>
    <col min="16" max="16" width="11.7109375" customWidth="1"/>
    <col min="17" max="17" width="22.7109375" customWidth="1"/>
  </cols>
  <sheetData>
    <row r="1" spans="1:18" ht="18.75" x14ac:dyDescent="0.3">
      <c r="L1" s="55" t="s">
        <v>20</v>
      </c>
      <c r="M1" s="55"/>
      <c r="N1" s="55"/>
      <c r="O1" s="55"/>
      <c r="P1" s="55"/>
    </row>
    <row r="2" spans="1:18" ht="18.75" x14ac:dyDescent="0.3">
      <c r="L2" s="10"/>
      <c r="M2" s="10"/>
      <c r="N2" s="12" t="s">
        <v>18</v>
      </c>
      <c r="O2" s="12"/>
      <c r="P2" s="12"/>
      <c r="Q2" s="12"/>
      <c r="R2" s="12"/>
    </row>
    <row r="3" spans="1:18" ht="18.75" x14ac:dyDescent="0.3">
      <c r="A3" s="72" t="s">
        <v>16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</row>
    <row r="4" spans="1:18" ht="18.75" x14ac:dyDescent="0.3">
      <c r="A4" s="72" t="s">
        <v>7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</row>
    <row r="5" spans="1:18" ht="18.75" x14ac:dyDescent="0.3">
      <c r="A5" s="72" t="s">
        <v>21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</row>
    <row r="6" spans="1:18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73" t="s">
        <v>8</v>
      </c>
      <c r="P6" s="73"/>
    </row>
    <row r="7" spans="1:18" ht="15.75" x14ac:dyDescent="0.25">
      <c r="A7" s="4"/>
      <c r="B7" s="4" t="s">
        <v>9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8" ht="15.75" x14ac:dyDescent="0.25">
      <c r="A8" s="17"/>
      <c r="B8" s="17" t="s">
        <v>207</v>
      </c>
      <c r="C8" s="15"/>
      <c r="D8" s="15"/>
      <c r="E8" s="1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8" ht="15.75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spans="1:18" ht="24" customHeight="1" x14ac:dyDescent="0.25">
      <c r="A10" s="74" t="s">
        <v>160</v>
      </c>
      <c r="B10" s="68" t="s">
        <v>17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</row>
    <row r="11" spans="1:18" ht="23.25" customHeight="1" x14ac:dyDescent="0.25">
      <c r="A11" s="75"/>
      <c r="B11" s="68" t="s">
        <v>3</v>
      </c>
      <c r="C11" s="68"/>
      <c r="D11" s="68"/>
      <c r="E11" s="68" t="s">
        <v>4</v>
      </c>
      <c r="F11" s="68"/>
      <c r="G11" s="68"/>
      <c r="H11" s="68" t="s">
        <v>5</v>
      </c>
      <c r="I11" s="68"/>
      <c r="J11" s="68"/>
      <c r="K11" s="68" t="s">
        <v>6</v>
      </c>
      <c r="L11" s="68"/>
      <c r="M11" s="68"/>
      <c r="N11" s="69" t="s">
        <v>159</v>
      </c>
      <c r="O11" s="70"/>
      <c r="P11" s="71"/>
    </row>
    <row r="12" spans="1:18" ht="49.5" customHeight="1" x14ac:dyDescent="0.25">
      <c r="A12" s="76"/>
      <c r="B12" s="1" t="s">
        <v>0</v>
      </c>
      <c r="C12" s="1" t="s">
        <v>1</v>
      </c>
      <c r="D12" s="2" t="s">
        <v>2</v>
      </c>
      <c r="E12" s="1" t="s">
        <v>0</v>
      </c>
      <c r="F12" s="1" t="s">
        <v>1</v>
      </c>
      <c r="G12" s="2" t="s">
        <v>2</v>
      </c>
      <c r="H12" s="1" t="s">
        <v>0</v>
      </c>
      <c r="I12" s="1" t="s">
        <v>1</v>
      </c>
      <c r="J12" s="2" t="s">
        <v>2</v>
      </c>
      <c r="K12" s="1" t="s">
        <v>0</v>
      </c>
      <c r="L12" s="1" t="s">
        <v>1</v>
      </c>
      <c r="M12" s="2" t="s">
        <v>2</v>
      </c>
      <c r="N12" s="1" t="s">
        <v>0</v>
      </c>
      <c r="O12" s="1" t="s">
        <v>1</v>
      </c>
      <c r="P12" s="2" t="s">
        <v>2</v>
      </c>
    </row>
    <row r="13" spans="1:18" ht="15.75" x14ac:dyDescent="0.25">
      <c r="A13" s="1">
        <v>1</v>
      </c>
      <c r="B13" s="1">
        <v>2</v>
      </c>
      <c r="C13" s="1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  <c r="P13" s="1">
        <v>16</v>
      </c>
    </row>
    <row r="14" spans="1:18" ht="21.75" customHeight="1" x14ac:dyDescent="0.25">
      <c r="A14" s="8" t="s">
        <v>161</v>
      </c>
      <c r="B14" s="59" t="s">
        <v>22</v>
      </c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1"/>
    </row>
    <row r="15" spans="1:18" ht="17.25" customHeight="1" x14ac:dyDescent="0.25">
      <c r="A15" s="9" t="s">
        <v>162</v>
      </c>
      <c r="B15" s="11">
        <f>E15+H15+K15+N15</f>
        <v>5279494.1999999993</v>
      </c>
      <c r="C15" s="11">
        <f>F15+I15+L15+O15</f>
        <v>2879406.2199999997</v>
      </c>
      <c r="D15" s="11">
        <f>C15*100/B15</f>
        <v>54.539433341928863</v>
      </c>
      <c r="E15" s="11">
        <f>E17+E19</f>
        <v>1409239.9</v>
      </c>
      <c r="F15" s="11">
        <f>F17+F19</f>
        <v>625055.91999999993</v>
      </c>
      <c r="G15" s="11">
        <f>F15*100/E15</f>
        <v>44.35411742173919</v>
      </c>
      <c r="H15" s="11">
        <f>H17+H19</f>
        <v>272297.40000000002</v>
      </c>
      <c r="I15" s="11">
        <f>I17+I19</f>
        <v>168817.7</v>
      </c>
      <c r="J15" s="11">
        <f>I15*100/H15</f>
        <v>61.997543861968566</v>
      </c>
      <c r="K15" s="11">
        <f>K17+K19</f>
        <v>18000</v>
      </c>
      <c r="L15" s="11">
        <f>L17+L19</f>
        <v>0</v>
      </c>
      <c r="M15" s="11">
        <f>L15*100/K15</f>
        <v>0</v>
      </c>
      <c r="N15" s="11">
        <f>N17+N19</f>
        <v>3579956.9</v>
      </c>
      <c r="O15" s="11">
        <f>O17+O19</f>
        <v>2085532.5999999999</v>
      </c>
      <c r="P15" s="11">
        <f>O15*100/N15</f>
        <v>58.255801906441945</v>
      </c>
    </row>
    <row r="16" spans="1:18" ht="17.25" customHeight="1" x14ac:dyDescent="0.25">
      <c r="A16" s="9" t="s">
        <v>163</v>
      </c>
      <c r="B16" s="18" t="s">
        <v>181</v>
      </c>
      <c r="C16" s="19"/>
      <c r="D16" s="19"/>
      <c r="E16" s="19"/>
      <c r="F16" s="19"/>
      <c r="G16" s="19"/>
      <c r="H16" s="19"/>
      <c r="I16" s="19"/>
      <c r="J16" s="19"/>
      <c r="K16" s="20"/>
      <c r="L16" s="20"/>
      <c r="M16" s="19"/>
      <c r="N16" s="20"/>
      <c r="O16" s="20"/>
      <c r="P16" s="21"/>
    </row>
    <row r="17" spans="1:16" ht="17.25" customHeight="1" x14ac:dyDescent="0.25">
      <c r="A17" s="9" t="s">
        <v>164</v>
      </c>
      <c r="B17" s="11">
        <f>E17+H17+K17+N17</f>
        <v>0</v>
      </c>
      <c r="C17" s="11">
        <f>F17+I17+L17+O17</f>
        <v>0</v>
      </c>
      <c r="D17" s="11"/>
      <c r="E17" s="11">
        <f>E31</f>
        <v>0</v>
      </c>
      <c r="F17" s="11">
        <f>F31</f>
        <v>0</v>
      </c>
      <c r="G17" s="11"/>
      <c r="H17" s="11">
        <f>H31</f>
        <v>0</v>
      </c>
      <c r="I17" s="11">
        <f>I31</f>
        <v>0</v>
      </c>
      <c r="J17" s="11"/>
      <c r="K17" s="11">
        <f>K31</f>
        <v>0</v>
      </c>
      <c r="L17" s="11">
        <f>L31</f>
        <v>0</v>
      </c>
      <c r="M17" s="11"/>
      <c r="N17" s="11">
        <f>N31</f>
        <v>0</v>
      </c>
      <c r="O17" s="11">
        <f>O31</f>
        <v>0</v>
      </c>
      <c r="P17" s="11"/>
    </row>
    <row r="18" spans="1:16" ht="18" customHeight="1" x14ac:dyDescent="0.25">
      <c r="A18" s="8" t="s">
        <v>165</v>
      </c>
      <c r="B18" s="62" t="s">
        <v>11</v>
      </c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4"/>
    </row>
    <row r="19" spans="1:16" ht="18.75" customHeight="1" x14ac:dyDescent="0.25">
      <c r="A19" s="9" t="s">
        <v>166</v>
      </c>
      <c r="B19" s="11">
        <f>E19+H19+K19+N19</f>
        <v>5279494.1999999993</v>
      </c>
      <c r="C19" s="11">
        <f>F19+I19+L19+O19</f>
        <v>2879406.2199999997</v>
      </c>
      <c r="D19" s="11">
        <f>C19*100/B19</f>
        <v>54.539433341928863</v>
      </c>
      <c r="E19" s="11">
        <f>E23+E27+E33</f>
        <v>1409239.9</v>
      </c>
      <c r="F19" s="11">
        <f>F23+F27+F33</f>
        <v>625055.91999999993</v>
      </c>
      <c r="G19" s="11">
        <f>F19*100/E19</f>
        <v>44.35411742173919</v>
      </c>
      <c r="H19" s="11">
        <f>H23+H27+H33</f>
        <v>272297.40000000002</v>
      </c>
      <c r="I19" s="11">
        <f>I23+I27+I33</f>
        <v>168817.7</v>
      </c>
      <c r="J19" s="11">
        <f>I19*100/H19</f>
        <v>61.997543861968566</v>
      </c>
      <c r="K19" s="11">
        <f>K23+K27+K33</f>
        <v>18000</v>
      </c>
      <c r="L19" s="11">
        <f>L23+L27+L33</f>
        <v>0</v>
      </c>
      <c r="M19" s="11">
        <f>L19*100/K19</f>
        <v>0</v>
      </c>
      <c r="N19" s="11">
        <f>N23+N27+N33</f>
        <v>3579956.9</v>
      </c>
      <c r="O19" s="11">
        <f>O23+O27+O33</f>
        <v>2085532.5999999999</v>
      </c>
      <c r="P19" s="11">
        <f>O19*100/N19</f>
        <v>58.255801906441945</v>
      </c>
    </row>
    <row r="20" spans="1:16" ht="15" customHeight="1" x14ac:dyDescent="0.25">
      <c r="A20" s="9" t="s">
        <v>167</v>
      </c>
      <c r="B20" s="65" t="s">
        <v>23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7"/>
    </row>
    <row r="21" spans="1:16" ht="21" customHeight="1" x14ac:dyDescent="0.25">
      <c r="A21" s="9" t="s">
        <v>168</v>
      </c>
      <c r="B21" s="11">
        <f>B23</f>
        <v>3474735.8999999994</v>
      </c>
      <c r="C21" s="11">
        <f>C23</f>
        <v>1762394.0999999999</v>
      </c>
      <c r="D21" s="11">
        <f>C21*100/B21</f>
        <v>50.720231716027691</v>
      </c>
      <c r="E21" s="11">
        <f>E23</f>
        <v>1089670.8999999999</v>
      </c>
      <c r="F21" s="11">
        <f>F23</f>
        <v>467446</v>
      </c>
      <c r="G21" s="11">
        <f>F21*100/E21</f>
        <v>42.897906147626777</v>
      </c>
      <c r="H21" s="11">
        <f>H23</f>
        <v>252069.2</v>
      </c>
      <c r="I21" s="11">
        <f>I23</f>
        <v>168817.7</v>
      </c>
      <c r="J21" s="11">
        <f>I21*100/H21</f>
        <v>66.972759861180975</v>
      </c>
      <c r="K21" s="7"/>
      <c r="L21" s="7"/>
      <c r="M21" s="7"/>
      <c r="N21" s="7">
        <f>N23</f>
        <v>2132995.7999999998</v>
      </c>
      <c r="O21" s="7">
        <f>O23</f>
        <v>1126130.3999999999</v>
      </c>
      <c r="P21" s="11">
        <f>O21*100/N21</f>
        <v>52.795715772154821</v>
      </c>
    </row>
    <row r="22" spans="1:16" ht="20.25" customHeight="1" x14ac:dyDescent="0.25">
      <c r="A22" s="9" t="s">
        <v>169</v>
      </c>
      <c r="B22" s="56" t="s">
        <v>11</v>
      </c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8"/>
    </row>
    <row r="23" spans="1:16" ht="23.25" customHeight="1" x14ac:dyDescent="0.25">
      <c r="A23" s="9" t="s">
        <v>170</v>
      </c>
      <c r="B23" s="11">
        <f>E23+H23+K23+N23</f>
        <v>3474735.8999999994</v>
      </c>
      <c r="C23" s="11">
        <f>F23+I23+L23+O23</f>
        <v>1762394.0999999999</v>
      </c>
      <c r="D23" s="11">
        <f>C23*100/B23</f>
        <v>50.720231716027691</v>
      </c>
      <c r="E23" s="11">
        <f>'Форма 3'!B18</f>
        <v>1089670.8999999999</v>
      </c>
      <c r="F23" s="11">
        <f>'Форма 3'!C18</f>
        <v>467446</v>
      </c>
      <c r="G23" s="11">
        <f>F23*100/E23</f>
        <v>42.897906147626777</v>
      </c>
      <c r="H23" s="11">
        <f>'Форма 3'!B17</f>
        <v>252069.2</v>
      </c>
      <c r="I23" s="11">
        <f>'Форма 3'!C17</f>
        <v>168817.7</v>
      </c>
      <c r="J23" s="11">
        <f>I23*100/H23</f>
        <v>66.972759861180975</v>
      </c>
      <c r="K23" s="7"/>
      <c r="L23" s="7"/>
      <c r="M23" s="7"/>
      <c r="N23" s="7">
        <f>'Форма 3'!B19</f>
        <v>2132995.7999999998</v>
      </c>
      <c r="O23" s="7">
        <f>'Форма 3'!C19</f>
        <v>1126130.3999999999</v>
      </c>
      <c r="P23" s="11">
        <f>O23*100/N23</f>
        <v>52.795715772154821</v>
      </c>
    </row>
    <row r="24" spans="1:16" ht="15" customHeight="1" x14ac:dyDescent="0.25">
      <c r="A24" s="9" t="s">
        <v>171</v>
      </c>
      <c r="B24" s="65" t="s">
        <v>24</v>
      </c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7"/>
    </row>
    <row r="25" spans="1:16" ht="21" customHeight="1" x14ac:dyDescent="0.25">
      <c r="A25" s="9" t="s">
        <v>172</v>
      </c>
      <c r="B25" s="11">
        <f>B27</f>
        <v>99558.1</v>
      </c>
      <c r="C25" s="11">
        <f>C27</f>
        <v>65880.5</v>
      </c>
      <c r="D25" s="11">
        <f>C25*100/B25</f>
        <v>66.172918125195238</v>
      </c>
      <c r="E25" s="11">
        <f>E27</f>
        <v>47930.6</v>
      </c>
      <c r="F25" s="11">
        <f>F27</f>
        <v>42677.8</v>
      </c>
      <c r="G25" s="11">
        <f>F25*100/E25</f>
        <v>89.040821521115944</v>
      </c>
      <c r="H25" s="11">
        <f>H27</f>
        <v>18366</v>
      </c>
      <c r="I25" s="11">
        <f>I27</f>
        <v>0</v>
      </c>
      <c r="J25" s="11">
        <f>I25*100/H25</f>
        <v>0</v>
      </c>
      <c r="K25" s="7">
        <f>K27</f>
        <v>18000</v>
      </c>
      <c r="L25" s="7">
        <f>L27</f>
        <v>0</v>
      </c>
      <c r="M25" s="11">
        <f>L25*100/K25</f>
        <v>0</v>
      </c>
      <c r="N25" s="7">
        <f>N27</f>
        <v>15261.5</v>
      </c>
      <c r="O25" s="7">
        <f>O27</f>
        <v>23202.7</v>
      </c>
      <c r="P25" s="11">
        <f>O25*100/N25</f>
        <v>152.03420371523114</v>
      </c>
    </row>
    <row r="26" spans="1:16" ht="20.25" customHeight="1" x14ac:dyDescent="0.25">
      <c r="A26" s="9" t="s">
        <v>173</v>
      </c>
      <c r="B26" s="56" t="s">
        <v>11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8"/>
    </row>
    <row r="27" spans="1:16" ht="23.25" customHeight="1" x14ac:dyDescent="0.25">
      <c r="A27" s="9" t="s">
        <v>174</v>
      </c>
      <c r="B27" s="11">
        <f>E27+H27+K27+N27</f>
        <v>99558.1</v>
      </c>
      <c r="C27" s="11">
        <f>F27+I27+L27+O27</f>
        <v>65880.5</v>
      </c>
      <c r="D27" s="11">
        <f>C27*100/B27</f>
        <v>66.172918125195238</v>
      </c>
      <c r="E27" s="11">
        <f>'Форма 3'!B87</f>
        <v>47930.6</v>
      </c>
      <c r="F27" s="11">
        <f>'Форма 3'!C87</f>
        <v>42677.8</v>
      </c>
      <c r="G27" s="11">
        <f>F27*100/E27</f>
        <v>89.040821521115944</v>
      </c>
      <c r="H27" s="11">
        <f>'Форма 3'!B86</f>
        <v>18366</v>
      </c>
      <c r="I27" s="11">
        <f>'Форма 3'!C86</f>
        <v>0</v>
      </c>
      <c r="J27" s="11">
        <f>I27*100/H27</f>
        <v>0</v>
      </c>
      <c r="K27" s="7">
        <f>'Форма 3'!B89</f>
        <v>18000</v>
      </c>
      <c r="L27" s="7">
        <f>'Форма 3'!C89</f>
        <v>0</v>
      </c>
      <c r="M27" s="11">
        <f>L27*100/K27</f>
        <v>0</v>
      </c>
      <c r="N27" s="7">
        <f>'Форма 3'!B90</f>
        <v>15261.5</v>
      </c>
      <c r="O27" s="7">
        <f>'Форма 3'!C90</f>
        <v>23202.7</v>
      </c>
      <c r="P27" s="11">
        <f>O27*100/N27</f>
        <v>152.03420371523114</v>
      </c>
    </row>
    <row r="28" spans="1:16" ht="15" customHeight="1" x14ac:dyDescent="0.25">
      <c r="A28" s="9" t="s">
        <v>175</v>
      </c>
      <c r="B28" s="65" t="s">
        <v>25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7"/>
    </row>
    <row r="29" spans="1:16" ht="21" customHeight="1" x14ac:dyDescent="0.25">
      <c r="A29" s="9" t="s">
        <v>176</v>
      </c>
      <c r="B29" s="11">
        <f>E29+H29+K29+N29</f>
        <v>1705200.2000000002</v>
      </c>
      <c r="C29" s="11">
        <f>F29+I29+L29+O29</f>
        <v>1051131.6200000001</v>
      </c>
      <c r="D29" s="11">
        <f>C29*100/B29</f>
        <v>61.642710339818166</v>
      </c>
      <c r="E29" s="11">
        <f>E31+E33</f>
        <v>271638.39999999997</v>
      </c>
      <c r="F29" s="11">
        <f>F31+F33</f>
        <v>114932.12</v>
      </c>
      <c r="G29" s="11">
        <f>F29*100/E29</f>
        <v>42.31070423032974</v>
      </c>
      <c r="H29" s="11">
        <f>H31+H33</f>
        <v>1862.2</v>
      </c>
      <c r="I29" s="11">
        <f>I31+I33</f>
        <v>0</v>
      </c>
      <c r="J29" s="11">
        <f>I29*100/H29</f>
        <v>0</v>
      </c>
      <c r="K29" s="7"/>
      <c r="L29" s="7"/>
      <c r="M29" s="7"/>
      <c r="N29" s="7">
        <f>N31+N33</f>
        <v>1431699.6</v>
      </c>
      <c r="O29" s="7">
        <f>O31+O33</f>
        <v>936199.5</v>
      </c>
      <c r="P29" s="11">
        <f>O29*100/N29</f>
        <v>65.390777506678077</v>
      </c>
    </row>
    <row r="30" spans="1:16" ht="21" customHeight="1" x14ac:dyDescent="0.25">
      <c r="A30" s="9" t="s">
        <v>179</v>
      </c>
      <c r="B30" s="18" t="s">
        <v>181</v>
      </c>
      <c r="C30" s="19"/>
      <c r="D30" s="19"/>
      <c r="E30" s="19"/>
      <c r="F30" s="19"/>
      <c r="G30" s="19"/>
      <c r="H30" s="19"/>
      <c r="I30" s="19"/>
      <c r="J30" s="19"/>
      <c r="K30" s="20"/>
      <c r="L30" s="20"/>
      <c r="M30" s="20"/>
      <c r="N30" s="20"/>
      <c r="O30" s="20"/>
      <c r="P30" s="21"/>
    </row>
    <row r="31" spans="1:16" ht="21" customHeight="1" x14ac:dyDescent="0.25">
      <c r="A31" s="9" t="s">
        <v>180</v>
      </c>
      <c r="B31" s="11">
        <f>E31+H31+K31+N31</f>
        <v>0</v>
      </c>
      <c r="C31" s="11">
        <f>F31+I31+L31+O31</f>
        <v>0</v>
      </c>
      <c r="D31" s="11"/>
      <c r="E31" s="11">
        <f>'Форма 3'!B145</f>
        <v>0</v>
      </c>
      <c r="F31" s="11">
        <f>'Форма 3'!C145</f>
        <v>0</v>
      </c>
      <c r="G31" s="11"/>
      <c r="H31" s="11"/>
      <c r="I31" s="11"/>
      <c r="J31" s="11"/>
      <c r="K31" s="7"/>
      <c r="L31" s="7"/>
      <c r="M31" s="7"/>
      <c r="N31" s="7"/>
      <c r="O31" s="7"/>
      <c r="P31" s="11"/>
    </row>
    <row r="32" spans="1:16" ht="20.25" customHeight="1" x14ac:dyDescent="0.25">
      <c r="A32" s="9" t="s">
        <v>183</v>
      </c>
      <c r="B32" s="56" t="s">
        <v>11</v>
      </c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8"/>
    </row>
    <row r="33" spans="1:16" ht="23.25" customHeight="1" x14ac:dyDescent="0.25">
      <c r="A33" s="9" t="s">
        <v>184</v>
      </c>
      <c r="B33" s="11">
        <f>E33+H33+N33</f>
        <v>1705200.2000000002</v>
      </c>
      <c r="C33" s="11">
        <f>F33+I33+O33</f>
        <v>1051131.6200000001</v>
      </c>
      <c r="D33" s="11">
        <f>C33*100/B33</f>
        <v>61.642710339818166</v>
      </c>
      <c r="E33" s="11">
        <f>'Форма 3'!B148</f>
        <v>271638.39999999997</v>
      </c>
      <c r="F33" s="11">
        <f>'Форма 3'!C148</f>
        <v>114932.12</v>
      </c>
      <c r="G33" s="11">
        <f>F33*100/E33</f>
        <v>42.31070423032974</v>
      </c>
      <c r="H33" s="16">
        <f>'Форма 3'!B147</f>
        <v>1862.2</v>
      </c>
      <c r="I33" s="11">
        <f>'Форма 3'!C147</f>
        <v>0</v>
      </c>
      <c r="J33" s="11">
        <f>I33*100/H33</f>
        <v>0</v>
      </c>
      <c r="K33" s="7"/>
      <c r="L33" s="7"/>
      <c r="M33" s="7"/>
      <c r="N33" s="16">
        <f>'Форма 3'!B149</f>
        <v>1431699.6</v>
      </c>
      <c r="O33" s="7">
        <f>'Форма 3'!C149</f>
        <v>936199.5</v>
      </c>
      <c r="P33" s="11">
        <f>O33*100/N33</f>
        <v>65.390777506678077</v>
      </c>
    </row>
    <row r="34" spans="1:16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</sheetData>
  <mergeCells count="20">
    <mergeCell ref="B24:P24"/>
    <mergeCell ref="B26:P26"/>
    <mergeCell ref="B28:P28"/>
    <mergeCell ref="B32:P32"/>
    <mergeCell ref="A3:P3"/>
    <mergeCell ref="A4:P4"/>
    <mergeCell ref="A5:P5"/>
    <mergeCell ref="O6:P6"/>
    <mergeCell ref="A10:A12"/>
    <mergeCell ref="L1:P1"/>
    <mergeCell ref="B22:P22"/>
    <mergeCell ref="B14:P14"/>
    <mergeCell ref="B18:P18"/>
    <mergeCell ref="B20:P20"/>
    <mergeCell ref="B11:D11"/>
    <mergeCell ref="E11:G11"/>
    <mergeCell ref="H11:J11"/>
    <mergeCell ref="K11:M11"/>
    <mergeCell ref="N11:P11"/>
    <mergeCell ref="B10:P10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8"/>
  <sheetViews>
    <sheetView tabSelected="1" view="pageBreakPreview" topLeftCell="A172" zoomScale="60" zoomScaleNormal="110" workbookViewId="0">
      <selection activeCell="D94" sqref="D94"/>
    </sheetView>
  </sheetViews>
  <sheetFormatPr defaultRowHeight="15.75" x14ac:dyDescent="0.25"/>
  <cols>
    <col min="1" max="1" width="41" style="22" customWidth="1"/>
    <col min="2" max="2" width="28.140625" style="23" customWidth="1"/>
    <col min="3" max="3" width="29.5703125" style="23" customWidth="1"/>
    <col min="4" max="4" width="28.85546875" style="24" customWidth="1"/>
    <col min="5" max="5" width="33.42578125" style="54" customWidth="1"/>
    <col min="6" max="6" width="19.5703125" style="25" hidden="1" customWidth="1"/>
    <col min="7" max="7" width="20.85546875" style="25" hidden="1" customWidth="1"/>
    <col min="8" max="8" width="13.85546875" style="25" hidden="1" customWidth="1"/>
    <col min="9" max="9" width="11.7109375" style="25" hidden="1" customWidth="1"/>
    <col min="10" max="10" width="10.7109375" style="25" hidden="1" customWidth="1"/>
    <col min="11" max="11" width="10.28515625" style="25" hidden="1" customWidth="1"/>
    <col min="12" max="12" width="0" style="25" hidden="1" customWidth="1"/>
    <col min="13" max="16384" width="9.140625" style="25"/>
  </cols>
  <sheetData>
    <row r="1" spans="1:11" x14ac:dyDescent="0.25">
      <c r="E1" s="48" t="s">
        <v>15</v>
      </c>
    </row>
    <row r="2" spans="1:11" ht="25.5" customHeight="1" x14ac:dyDescent="0.3">
      <c r="A2" s="87" t="s">
        <v>14</v>
      </c>
      <c r="B2" s="87"/>
      <c r="C2" s="87"/>
      <c r="D2" s="87"/>
      <c r="E2" s="87"/>
    </row>
    <row r="3" spans="1:11" x14ac:dyDescent="0.25">
      <c r="A3" s="88" t="s">
        <v>207</v>
      </c>
      <c r="B3" s="88"/>
      <c r="C3" s="88"/>
      <c r="D3" s="88"/>
      <c r="E3" s="88"/>
    </row>
    <row r="5" spans="1:11" ht="34.5" customHeight="1" x14ac:dyDescent="0.25">
      <c r="A5" s="81" t="s">
        <v>12</v>
      </c>
      <c r="B5" s="79" t="s">
        <v>13</v>
      </c>
      <c r="C5" s="80"/>
      <c r="D5" s="83" t="s">
        <v>19</v>
      </c>
      <c r="E5" s="85" t="s">
        <v>157</v>
      </c>
      <c r="F5" s="78" t="s">
        <v>26</v>
      </c>
      <c r="G5" s="78" t="s">
        <v>27</v>
      </c>
      <c r="H5" s="77" t="s">
        <v>28</v>
      </c>
      <c r="I5" s="77" t="s">
        <v>29</v>
      </c>
      <c r="J5" s="77" t="s">
        <v>30</v>
      </c>
      <c r="K5" s="78" t="s">
        <v>31</v>
      </c>
    </row>
    <row r="6" spans="1:11" ht="37.5" customHeight="1" x14ac:dyDescent="0.25">
      <c r="A6" s="82"/>
      <c r="B6" s="26" t="s">
        <v>186</v>
      </c>
      <c r="C6" s="26" t="s">
        <v>208</v>
      </c>
      <c r="D6" s="84"/>
      <c r="E6" s="86"/>
      <c r="F6" s="78"/>
      <c r="G6" s="78"/>
      <c r="H6" s="77"/>
      <c r="I6" s="77"/>
      <c r="J6" s="77"/>
      <c r="K6" s="78"/>
    </row>
    <row r="7" spans="1:11" x14ac:dyDescent="0.25">
      <c r="A7" s="14"/>
      <c r="B7" s="27"/>
      <c r="C7" s="27"/>
      <c r="D7" s="28"/>
      <c r="E7" s="49"/>
      <c r="F7" s="29"/>
      <c r="G7" s="29"/>
      <c r="H7" s="29"/>
      <c r="I7" s="29"/>
      <c r="J7" s="29"/>
      <c r="K7" s="29"/>
    </row>
    <row r="8" spans="1:11" x14ac:dyDescent="0.25">
      <c r="A8" s="30" t="s">
        <v>10</v>
      </c>
      <c r="B8" s="31">
        <f>B9+B10+B12+B13</f>
        <v>5279494.1999999993</v>
      </c>
      <c r="C8" s="31">
        <f>C9+C10+C12+C13</f>
        <v>2879406.2199999997</v>
      </c>
      <c r="D8" s="32">
        <f t="shared" ref="D8:D13" si="0">C8/B8*100</f>
        <v>54.539433341928856</v>
      </c>
      <c r="E8" s="49"/>
      <c r="F8" s="29"/>
      <c r="G8" s="29"/>
      <c r="H8" s="29"/>
      <c r="I8" s="29"/>
      <c r="J8" s="29"/>
      <c r="K8" s="29"/>
    </row>
    <row r="9" spans="1:11" x14ac:dyDescent="0.25">
      <c r="A9" s="30" t="s">
        <v>5</v>
      </c>
      <c r="B9" s="31">
        <f>B17+B86+B141</f>
        <v>272297.40000000002</v>
      </c>
      <c r="C9" s="31">
        <f>C17+C86+C141</f>
        <v>168817.7</v>
      </c>
      <c r="D9" s="32">
        <f t="shared" si="0"/>
        <v>61.997543861968566</v>
      </c>
      <c r="E9" s="49"/>
      <c r="F9" s="29"/>
      <c r="G9" s="29"/>
      <c r="H9" s="29"/>
      <c r="I9" s="29"/>
      <c r="J9" s="29"/>
      <c r="K9" s="29"/>
    </row>
    <row r="10" spans="1:11" x14ac:dyDescent="0.25">
      <c r="A10" s="30" t="s">
        <v>4</v>
      </c>
      <c r="B10" s="31">
        <f>B18+B87+B142</f>
        <v>1409239.9</v>
      </c>
      <c r="C10" s="31">
        <f>C18+C87+C142</f>
        <v>625055.91999999993</v>
      </c>
      <c r="D10" s="32">
        <f t="shared" si="0"/>
        <v>44.35411742173919</v>
      </c>
      <c r="E10" s="49"/>
      <c r="F10" s="29"/>
      <c r="G10" s="29"/>
      <c r="H10" s="29"/>
      <c r="I10" s="29"/>
      <c r="J10" s="29"/>
      <c r="K10" s="29"/>
    </row>
    <row r="11" spans="1:11" ht="31.5" x14ac:dyDescent="0.25">
      <c r="A11" s="30" t="s">
        <v>129</v>
      </c>
      <c r="B11" s="31">
        <f>B88</f>
        <v>1620</v>
      </c>
      <c r="C11" s="31">
        <f>C88</f>
        <v>0</v>
      </c>
      <c r="D11" s="32">
        <f t="shared" si="0"/>
        <v>0</v>
      </c>
      <c r="E11" s="49"/>
      <c r="F11" s="29"/>
      <c r="G11" s="29"/>
      <c r="H11" s="29"/>
      <c r="I11" s="29"/>
      <c r="J11" s="29"/>
      <c r="K11" s="29"/>
    </row>
    <row r="12" spans="1:11" x14ac:dyDescent="0.25">
      <c r="A12" s="30" t="s">
        <v>6</v>
      </c>
      <c r="B12" s="31">
        <f>B89</f>
        <v>18000</v>
      </c>
      <c r="C12" s="31">
        <f>C89</f>
        <v>0</v>
      </c>
      <c r="D12" s="32">
        <f t="shared" si="0"/>
        <v>0</v>
      </c>
      <c r="E12" s="49"/>
      <c r="F12" s="29"/>
      <c r="G12" s="29"/>
      <c r="H12" s="29"/>
      <c r="I12" s="29"/>
      <c r="J12" s="29"/>
      <c r="K12" s="29"/>
    </row>
    <row r="13" spans="1:11" ht="66" customHeight="1" x14ac:dyDescent="0.25">
      <c r="A13" s="30" t="s">
        <v>130</v>
      </c>
      <c r="B13" s="31">
        <f>B19+B90+B143</f>
        <v>3579956.9</v>
      </c>
      <c r="C13" s="31">
        <f>C19+C90+C143</f>
        <v>2085532.5999999999</v>
      </c>
      <c r="D13" s="32">
        <f t="shared" si="0"/>
        <v>58.255801906441938</v>
      </c>
      <c r="E13" s="49"/>
      <c r="F13" s="29"/>
      <c r="G13" s="29"/>
      <c r="H13" s="29"/>
      <c r="I13" s="29"/>
      <c r="J13" s="29"/>
      <c r="K13" s="29"/>
    </row>
    <row r="14" spans="1:11" ht="34.5" customHeight="1" x14ac:dyDescent="0.25">
      <c r="A14" s="95" t="s">
        <v>144</v>
      </c>
      <c r="B14" s="95"/>
      <c r="C14" s="95"/>
      <c r="D14" s="95"/>
      <c r="E14" s="95"/>
    </row>
    <row r="15" spans="1:11" x14ac:dyDescent="0.25">
      <c r="A15" s="96" t="s">
        <v>145</v>
      </c>
      <c r="B15" s="96"/>
      <c r="C15" s="96"/>
      <c r="D15" s="96"/>
      <c r="E15" s="96"/>
    </row>
    <row r="16" spans="1:11" ht="53.25" customHeight="1" x14ac:dyDescent="0.25">
      <c r="A16" s="30" t="s">
        <v>149</v>
      </c>
      <c r="B16" s="31">
        <f>SUM(B17:B19)</f>
        <v>3474735.8999999994</v>
      </c>
      <c r="C16" s="31">
        <f>SUM(C17:C19)</f>
        <v>1762394.0999999999</v>
      </c>
      <c r="D16" s="32">
        <f t="shared" ref="D16:D19" si="1">C16/B16*100</f>
        <v>50.720231716027683</v>
      </c>
      <c r="E16" s="50"/>
    </row>
    <row r="17" spans="1:11" x14ac:dyDescent="0.25">
      <c r="A17" s="30" t="s">
        <v>5</v>
      </c>
      <c r="B17" s="31">
        <f>B59</f>
        <v>252069.2</v>
      </c>
      <c r="C17" s="44">
        <f>C59</f>
        <v>168817.7</v>
      </c>
      <c r="D17" s="32">
        <f t="shared" si="1"/>
        <v>66.972759861180975</v>
      </c>
      <c r="E17" s="50"/>
    </row>
    <row r="18" spans="1:11" x14ac:dyDescent="0.25">
      <c r="A18" s="30" t="s">
        <v>4</v>
      </c>
      <c r="B18" s="31">
        <f>B22+B42+B60+B76</f>
        <v>1089670.8999999999</v>
      </c>
      <c r="C18" s="31">
        <f>C22+C42+C60+C76</f>
        <v>467446</v>
      </c>
      <c r="D18" s="32">
        <f t="shared" si="1"/>
        <v>42.897906147626777</v>
      </c>
      <c r="E18" s="50"/>
    </row>
    <row r="19" spans="1:11" ht="14.25" customHeight="1" x14ac:dyDescent="0.25">
      <c r="A19" s="30" t="s">
        <v>54</v>
      </c>
      <c r="B19" s="31">
        <f>B43+B61</f>
        <v>2132995.7999999998</v>
      </c>
      <c r="C19" s="31">
        <f>C43+C61</f>
        <v>1126130.3999999999</v>
      </c>
      <c r="D19" s="32">
        <f t="shared" si="1"/>
        <v>52.795715772154828</v>
      </c>
      <c r="E19" s="50"/>
    </row>
    <row r="20" spans="1:11" x14ac:dyDescent="0.25">
      <c r="A20" s="97" t="s">
        <v>32</v>
      </c>
      <c r="B20" s="97"/>
      <c r="C20" s="97"/>
      <c r="D20" s="97"/>
      <c r="E20" s="97"/>
    </row>
    <row r="21" spans="1:11" ht="68.25" customHeight="1" x14ac:dyDescent="0.25">
      <c r="A21" s="30" t="s">
        <v>140</v>
      </c>
      <c r="B21" s="31">
        <f>B22</f>
        <v>5630</v>
      </c>
      <c r="C21" s="31">
        <f>C22</f>
        <v>5630</v>
      </c>
      <c r="D21" s="32">
        <f t="shared" ref="D21:D34" si="2">C21/B21*100</f>
        <v>100</v>
      </c>
      <c r="E21" s="49"/>
    </row>
    <row r="22" spans="1:11" ht="20.25" customHeight="1" x14ac:dyDescent="0.25">
      <c r="A22" s="30" t="s">
        <v>4</v>
      </c>
      <c r="B22" s="41">
        <f>B24+B26+B28+B30+B32+B34+B37</f>
        <v>5630</v>
      </c>
      <c r="C22" s="41">
        <f>C24+C26+C28+C30+C32+C34+C37</f>
        <v>5630</v>
      </c>
      <c r="D22" s="42">
        <f t="shared" si="2"/>
        <v>100</v>
      </c>
      <c r="E22" s="49"/>
    </row>
    <row r="23" spans="1:11" ht="46.5" customHeight="1" x14ac:dyDescent="0.25">
      <c r="A23" s="14" t="s">
        <v>33</v>
      </c>
      <c r="B23" s="27">
        <f>B24</f>
        <v>3250</v>
      </c>
      <c r="C23" s="27">
        <f>C24</f>
        <v>3250</v>
      </c>
      <c r="D23" s="33">
        <f t="shared" si="2"/>
        <v>100</v>
      </c>
      <c r="E23" s="85" t="s">
        <v>191</v>
      </c>
      <c r="F23" s="34" t="s">
        <v>34</v>
      </c>
      <c r="G23" s="35" t="s">
        <v>35</v>
      </c>
      <c r="H23" s="36" t="s">
        <v>36</v>
      </c>
      <c r="I23" s="36">
        <v>1311715</v>
      </c>
      <c r="J23" s="36" t="s">
        <v>37</v>
      </c>
      <c r="K23" s="36" t="s">
        <v>38</v>
      </c>
    </row>
    <row r="24" spans="1:11" ht="19.5" customHeight="1" x14ac:dyDescent="0.25">
      <c r="A24" s="14" t="s">
        <v>4</v>
      </c>
      <c r="B24" s="27">
        <v>3250</v>
      </c>
      <c r="C24" s="27">
        <v>3250</v>
      </c>
      <c r="D24" s="33">
        <f t="shared" si="2"/>
        <v>100</v>
      </c>
      <c r="E24" s="86"/>
      <c r="F24" s="34"/>
      <c r="G24" s="35"/>
      <c r="H24" s="36"/>
      <c r="I24" s="36"/>
      <c r="J24" s="36"/>
      <c r="K24" s="36"/>
    </row>
    <row r="25" spans="1:11" ht="63" customHeight="1" x14ac:dyDescent="0.25">
      <c r="A25" s="14" t="s">
        <v>39</v>
      </c>
      <c r="B25" s="27">
        <f>B26</f>
        <v>80</v>
      </c>
      <c r="C25" s="27">
        <f>C26</f>
        <v>80</v>
      </c>
      <c r="D25" s="33">
        <f t="shared" si="2"/>
        <v>100</v>
      </c>
      <c r="E25" s="85" t="s">
        <v>192</v>
      </c>
      <c r="F25" s="34" t="s">
        <v>40</v>
      </c>
      <c r="G25" s="35" t="s">
        <v>35</v>
      </c>
      <c r="H25" s="36" t="s">
        <v>36</v>
      </c>
      <c r="I25" s="36">
        <v>1311715</v>
      </c>
      <c r="J25" s="36" t="s">
        <v>41</v>
      </c>
      <c r="K25" s="36" t="s">
        <v>38</v>
      </c>
    </row>
    <row r="26" spans="1:11" ht="14.25" customHeight="1" x14ac:dyDescent="0.25">
      <c r="A26" s="14" t="s">
        <v>4</v>
      </c>
      <c r="B26" s="27">
        <v>80</v>
      </c>
      <c r="C26" s="27">
        <v>80</v>
      </c>
      <c r="D26" s="33">
        <f t="shared" si="2"/>
        <v>100</v>
      </c>
      <c r="E26" s="86"/>
      <c r="F26" s="34"/>
      <c r="G26" s="35"/>
      <c r="H26" s="36"/>
      <c r="I26" s="36"/>
      <c r="J26" s="36"/>
      <c r="K26" s="36"/>
    </row>
    <row r="27" spans="1:11" ht="66" customHeight="1" x14ac:dyDescent="0.25">
      <c r="A27" s="14" t="s">
        <v>42</v>
      </c>
      <c r="B27" s="27">
        <f>B28</f>
        <v>500</v>
      </c>
      <c r="C27" s="27">
        <f>C28</f>
        <v>500</v>
      </c>
      <c r="D27" s="33">
        <f t="shared" si="2"/>
        <v>100</v>
      </c>
      <c r="E27" s="85" t="s">
        <v>192</v>
      </c>
      <c r="F27" s="34" t="s">
        <v>40</v>
      </c>
      <c r="G27" s="35" t="s">
        <v>35</v>
      </c>
      <c r="H27" s="36" t="s">
        <v>36</v>
      </c>
      <c r="I27" s="36">
        <v>1311715</v>
      </c>
      <c r="J27" s="36" t="s">
        <v>41</v>
      </c>
      <c r="K27" s="36" t="s">
        <v>38</v>
      </c>
    </row>
    <row r="28" spans="1:11" ht="18" customHeight="1" x14ac:dyDescent="0.25">
      <c r="A28" s="14" t="s">
        <v>4</v>
      </c>
      <c r="B28" s="27">
        <v>500</v>
      </c>
      <c r="C28" s="27">
        <v>500</v>
      </c>
      <c r="D28" s="33">
        <f t="shared" si="2"/>
        <v>100</v>
      </c>
      <c r="E28" s="86"/>
      <c r="F28" s="34"/>
      <c r="G28" s="35"/>
      <c r="H28" s="36"/>
      <c r="I28" s="36"/>
      <c r="J28" s="36"/>
      <c r="K28" s="36"/>
    </row>
    <row r="29" spans="1:11" ht="97.5" customHeight="1" x14ac:dyDescent="0.25">
      <c r="A29" s="14" t="s">
        <v>43</v>
      </c>
      <c r="B29" s="27">
        <f>B30</f>
        <v>1300</v>
      </c>
      <c r="C29" s="27">
        <f>C30</f>
        <v>1300</v>
      </c>
      <c r="D29" s="33">
        <f t="shared" si="2"/>
        <v>100</v>
      </c>
      <c r="E29" s="85" t="s">
        <v>191</v>
      </c>
      <c r="F29" s="34" t="s">
        <v>34</v>
      </c>
      <c r="G29" s="35" t="s">
        <v>35</v>
      </c>
      <c r="H29" s="36" t="s">
        <v>36</v>
      </c>
      <c r="I29" s="36">
        <v>1311715</v>
      </c>
      <c r="J29" s="36" t="s">
        <v>37</v>
      </c>
      <c r="K29" s="36" t="s">
        <v>38</v>
      </c>
    </row>
    <row r="30" spans="1:11" ht="18.75" customHeight="1" x14ac:dyDescent="0.25">
      <c r="A30" s="14" t="s">
        <v>4</v>
      </c>
      <c r="B30" s="27">
        <v>1300</v>
      </c>
      <c r="C30" s="27">
        <v>1300</v>
      </c>
      <c r="D30" s="33">
        <f t="shared" si="2"/>
        <v>100</v>
      </c>
      <c r="E30" s="86"/>
      <c r="F30" s="34"/>
      <c r="G30" s="35"/>
      <c r="H30" s="36"/>
      <c r="I30" s="36"/>
      <c r="J30" s="36"/>
      <c r="K30" s="36"/>
    </row>
    <row r="31" spans="1:11" ht="64.5" customHeight="1" x14ac:dyDescent="0.25">
      <c r="A31" s="14" t="s">
        <v>44</v>
      </c>
      <c r="B31" s="27">
        <f>B32</f>
        <v>200</v>
      </c>
      <c r="C31" s="27">
        <f>C32</f>
        <v>200</v>
      </c>
      <c r="D31" s="33">
        <f t="shared" si="2"/>
        <v>100</v>
      </c>
      <c r="E31" s="85" t="s">
        <v>192</v>
      </c>
      <c r="F31" s="34" t="s">
        <v>40</v>
      </c>
      <c r="G31" s="35" t="s">
        <v>35</v>
      </c>
      <c r="H31" s="36" t="s">
        <v>36</v>
      </c>
      <c r="I31" s="36">
        <v>1311715</v>
      </c>
      <c r="J31" s="36" t="s">
        <v>41</v>
      </c>
      <c r="K31" s="36" t="s">
        <v>38</v>
      </c>
    </row>
    <row r="32" spans="1:11" ht="18" customHeight="1" x14ac:dyDescent="0.25">
      <c r="A32" s="14" t="s">
        <v>4</v>
      </c>
      <c r="B32" s="27">
        <v>200</v>
      </c>
      <c r="C32" s="27">
        <v>200</v>
      </c>
      <c r="D32" s="33">
        <f t="shared" si="2"/>
        <v>100</v>
      </c>
      <c r="E32" s="86"/>
      <c r="F32" s="34"/>
      <c r="G32" s="35"/>
      <c r="H32" s="36"/>
      <c r="I32" s="36"/>
      <c r="J32" s="36"/>
      <c r="K32" s="36"/>
    </row>
    <row r="33" spans="1:11" ht="62.25" customHeight="1" x14ac:dyDescent="0.25">
      <c r="A33" s="14" t="s">
        <v>45</v>
      </c>
      <c r="B33" s="27">
        <f>B34</f>
        <v>300</v>
      </c>
      <c r="C33" s="27">
        <f>C34</f>
        <v>300</v>
      </c>
      <c r="D33" s="33">
        <f t="shared" si="2"/>
        <v>100</v>
      </c>
      <c r="E33" s="85" t="s">
        <v>192</v>
      </c>
      <c r="F33" s="34" t="s">
        <v>40</v>
      </c>
      <c r="G33" s="35" t="s">
        <v>35</v>
      </c>
      <c r="H33" s="36" t="s">
        <v>36</v>
      </c>
      <c r="I33" s="36">
        <v>1311715</v>
      </c>
      <c r="J33" s="36" t="s">
        <v>41</v>
      </c>
      <c r="K33" s="36" t="s">
        <v>38</v>
      </c>
    </row>
    <row r="34" spans="1:11" ht="16.5" customHeight="1" x14ac:dyDescent="0.25">
      <c r="A34" s="14" t="s">
        <v>4</v>
      </c>
      <c r="B34" s="27">
        <v>300</v>
      </c>
      <c r="C34" s="27">
        <v>300</v>
      </c>
      <c r="D34" s="33">
        <f t="shared" si="2"/>
        <v>100</v>
      </c>
      <c r="E34" s="86"/>
      <c r="F34" s="34"/>
      <c r="G34" s="35"/>
      <c r="H34" s="36"/>
      <c r="I34" s="36"/>
      <c r="J34" s="36"/>
      <c r="K34" s="36"/>
    </row>
    <row r="35" spans="1:11" ht="47.25" hidden="1" x14ac:dyDescent="0.25">
      <c r="A35" s="14" t="s">
        <v>46</v>
      </c>
      <c r="B35" s="37">
        <v>0</v>
      </c>
      <c r="C35" s="37">
        <v>0</v>
      </c>
      <c r="D35" s="38"/>
      <c r="E35" s="49" t="s">
        <v>158</v>
      </c>
      <c r="F35" s="34"/>
      <c r="G35" s="35"/>
      <c r="H35" s="36"/>
      <c r="I35" s="36"/>
      <c r="J35" s="36"/>
      <c r="K35" s="36"/>
    </row>
    <row r="36" spans="1:11" ht="60" hidden="1" customHeight="1" x14ac:dyDescent="0.25">
      <c r="A36" s="14" t="s">
        <v>47</v>
      </c>
      <c r="B36" s="27">
        <f>B37</f>
        <v>0</v>
      </c>
      <c r="C36" s="27">
        <f>C37</f>
        <v>0</v>
      </c>
      <c r="D36" s="33" t="e">
        <f>C36/B36*100</f>
        <v>#DIV/0!</v>
      </c>
      <c r="E36" s="49" t="s">
        <v>185</v>
      </c>
      <c r="F36" s="34" t="s">
        <v>34</v>
      </c>
      <c r="G36" s="35" t="s">
        <v>35</v>
      </c>
      <c r="H36" s="36" t="s">
        <v>36</v>
      </c>
      <c r="I36" s="36">
        <v>1311715</v>
      </c>
      <c r="J36" s="36" t="s">
        <v>37</v>
      </c>
      <c r="K36" s="36" t="s">
        <v>38</v>
      </c>
    </row>
    <row r="37" spans="1:11" ht="18.75" hidden="1" customHeight="1" x14ac:dyDescent="0.25">
      <c r="A37" s="14" t="s">
        <v>4</v>
      </c>
      <c r="B37" s="27">
        <v>0</v>
      </c>
      <c r="C37" s="27">
        <v>0</v>
      </c>
      <c r="D37" s="33" t="e">
        <f>C37/B37*100</f>
        <v>#DIV/0!</v>
      </c>
      <c r="E37" s="49"/>
      <c r="F37" s="34"/>
      <c r="G37" s="35"/>
      <c r="H37" s="36"/>
      <c r="I37" s="36"/>
      <c r="J37" s="36"/>
      <c r="K37" s="36"/>
    </row>
    <row r="38" spans="1:11" ht="63" hidden="1" customHeight="1" x14ac:dyDescent="0.25">
      <c r="A38" s="30" t="s">
        <v>141</v>
      </c>
      <c r="B38" s="39">
        <f>B39</f>
        <v>0</v>
      </c>
      <c r="C38" s="39">
        <f>C39</f>
        <v>0</v>
      </c>
      <c r="D38" s="33"/>
      <c r="E38" s="49"/>
      <c r="F38" s="34"/>
      <c r="G38" s="35"/>
      <c r="H38" s="36"/>
      <c r="I38" s="36"/>
      <c r="J38" s="36"/>
      <c r="K38" s="36"/>
    </row>
    <row r="39" spans="1:11" ht="47.25" hidden="1" x14ac:dyDescent="0.25">
      <c r="A39" s="14" t="s">
        <v>48</v>
      </c>
      <c r="B39" s="37">
        <v>0</v>
      </c>
      <c r="C39" s="37">
        <v>0</v>
      </c>
      <c r="D39" s="38"/>
      <c r="E39" s="49" t="s">
        <v>158</v>
      </c>
      <c r="F39" s="34"/>
      <c r="G39" s="35"/>
      <c r="H39" s="36"/>
      <c r="I39" s="36"/>
      <c r="J39" s="36"/>
      <c r="K39" s="36"/>
    </row>
    <row r="40" spans="1:11" ht="17.25" customHeight="1" x14ac:dyDescent="0.25">
      <c r="A40" s="98" t="s">
        <v>49</v>
      </c>
      <c r="B40" s="98"/>
      <c r="C40" s="98"/>
      <c r="D40" s="98"/>
      <c r="E40" s="98"/>
      <c r="F40" s="34"/>
      <c r="G40" s="35"/>
      <c r="H40" s="36"/>
      <c r="I40" s="36"/>
      <c r="J40" s="36"/>
      <c r="K40" s="36"/>
    </row>
    <row r="41" spans="1:11" ht="63" x14ac:dyDescent="0.25">
      <c r="A41" s="30" t="s">
        <v>140</v>
      </c>
      <c r="B41" s="31">
        <f>B42+B43</f>
        <v>1475046.1</v>
      </c>
      <c r="C41" s="31">
        <f>C42+C43</f>
        <v>682630.4</v>
      </c>
      <c r="D41" s="32">
        <f>C41/B41*100</f>
        <v>46.278580716900983</v>
      </c>
      <c r="E41" s="50"/>
      <c r="F41" s="34"/>
      <c r="G41" s="35"/>
      <c r="H41" s="36"/>
      <c r="I41" s="36"/>
      <c r="J41" s="36"/>
      <c r="K41" s="36"/>
    </row>
    <row r="42" spans="1:11" ht="20.25" customHeight="1" x14ac:dyDescent="0.25">
      <c r="A42" s="30" t="s">
        <v>4</v>
      </c>
      <c r="B42" s="31">
        <f>B45+B53+B55</f>
        <v>50500</v>
      </c>
      <c r="C42" s="31">
        <f>C45+C53+C55</f>
        <v>50500</v>
      </c>
      <c r="D42" s="32">
        <f t="shared" ref="D42:D43" si="3">C42/B42*100</f>
        <v>100</v>
      </c>
      <c r="E42" s="50"/>
      <c r="F42" s="34"/>
      <c r="G42" s="35"/>
      <c r="H42" s="36"/>
      <c r="I42" s="36"/>
      <c r="J42" s="36"/>
      <c r="K42" s="36"/>
    </row>
    <row r="43" spans="1:11" ht="15.75" customHeight="1" x14ac:dyDescent="0.25">
      <c r="A43" s="30" t="s">
        <v>54</v>
      </c>
      <c r="B43" s="31">
        <f>B49+B51</f>
        <v>1424546.1</v>
      </c>
      <c r="C43" s="31">
        <f>C49+C51</f>
        <v>632130.4</v>
      </c>
      <c r="D43" s="32">
        <f t="shared" si="3"/>
        <v>44.374162408643706</v>
      </c>
      <c r="E43" s="50"/>
      <c r="F43" s="34"/>
      <c r="G43" s="35"/>
      <c r="H43" s="36"/>
      <c r="I43" s="36"/>
      <c r="J43" s="36"/>
      <c r="K43" s="36"/>
    </row>
    <row r="44" spans="1:11" ht="99.75" customHeight="1" x14ac:dyDescent="0.25">
      <c r="A44" s="14" t="s">
        <v>50</v>
      </c>
      <c r="B44" s="27">
        <f>B45</f>
        <v>500</v>
      </c>
      <c r="C44" s="27">
        <f>C45</f>
        <v>500</v>
      </c>
      <c r="D44" s="33">
        <f t="shared" ref="D44:D55" si="4">C44/B44*100</f>
        <v>100</v>
      </c>
      <c r="E44" s="85" t="s">
        <v>192</v>
      </c>
      <c r="F44" s="34" t="s">
        <v>40</v>
      </c>
      <c r="G44" s="35" t="s">
        <v>35</v>
      </c>
      <c r="H44" s="36" t="s">
        <v>36</v>
      </c>
      <c r="I44" s="36" t="s">
        <v>51</v>
      </c>
      <c r="J44" s="36" t="s">
        <v>41</v>
      </c>
      <c r="K44" s="36" t="s">
        <v>38</v>
      </c>
    </row>
    <row r="45" spans="1:11" ht="20.25" customHeight="1" x14ac:dyDescent="0.25">
      <c r="A45" s="14" t="s">
        <v>4</v>
      </c>
      <c r="B45" s="27">
        <v>500</v>
      </c>
      <c r="C45" s="27">
        <v>500</v>
      </c>
      <c r="D45" s="33">
        <f t="shared" si="4"/>
        <v>100</v>
      </c>
      <c r="E45" s="86"/>
      <c r="F45" s="34"/>
      <c r="G45" s="35"/>
      <c r="H45" s="36"/>
      <c r="I45" s="36"/>
      <c r="J45" s="36"/>
      <c r="K45" s="36"/>
    </row>
    <row r="46" spans="1:11" ht="58.5" hidden="1" customHeight="1" x14ac:dyDescent="0.25">
      <c r="A46" s="14" t="s">
        <v>52</v>
      </c>
      <c r="B46" s="27">
        <f>B47</f>
        <v>0</v>
      </c>
      <c r="C46" s="27">
        <f>C47</f>
        <v>0</v>
      </c>
      <c r="D46" s="33" t="e">
        <f t="shared" si="4"/>
        <v>#DIV/0!</v>
      </c>
      <c r="E46" s="49" t="s">
        <v>185</v>
      </c>
      <c r="F46" s="34" t="s">
        <v>34</v>
      </c>
      <c r="G46" s="35" t="s">
        <v>35</v>
      </c>
      <c r="H46" s="36" t="s">
        <v>36</v>
      </c>
      <c r="I46" s="36" t="s">
        <v>51</v>
      </c>
      <c r="J46" s="36" t="s">
        <v>37</v>
      </c>
      <c r="K46" s="36" t="s">
        <v>38</v>
      </c>
    </row>
    <row r="47" spans="1:11" ht="19.5" hidden="1" customHeight="1" x14ac:dyDescent="0.25">
      <c r="A47" s="14" t="s">
        <v>4</v>
      </c>
      <c r="B47" s="27">
        <v>0</v>
      </c>
      <c r="C47" s="27">
        <v>0</v>
      </c>
      <c r="D47" s="33" t="e">
        <f t="shared" si="4"/>
        <v>#DIV/0!</v>
      </c>
      <c r="E47" s="49"/>
      <c r="F47" s="34"/>
      <c r="G47" s="35"/>
      <c r="H47" s="36"/>
      <c r="I47" s="36"/>
      <c r="J47" s="36"/>
      <c r="K47" s="36"/>
    </row>
    <row r="48" spans="1:11" ht="93.75" customHeight="1" x14ac:dyDescent="0.25">
      <c r="A48" s="14" t="s">
        <v>53</v>
      </c>
      <c r="B48" s="27">
        <f>B49</f>
        <v>1233039.1000000001</v>
      </c>
      <c r="C48" s="27">
        <f>C49</f>
        <v>530935.9</v>
      </c>
      <c r="D48" s="33">
        <f t="shared" si="4"/>
        <v>43.059129268487915</v>
      </c>
      <c r="E48" s="103" t="s">
        <v>202</v>
      </c>
      <c r="F48" s="34"/>
      <c r="G48" s="35"/>
      <c r="H48" s="36"/>
      <c r="I48" s="36"/>
      <c r="J48" s="36"/>
      <c r="K48" s="36"/>
    </row>
    <row r="49" spans="1:11" ht="18.75" customHeight="1" x14ac:dyDescent="0.25">
      <c r="A49" s="14" t="s">
        <v>54</v>
      </c>
      <c r="B49" s="27">
        <v>1233039.1000000001</v>
      </c>
      <c r="C49" s="27">
        <v>530935.9</v>
      </c>
      <c r="D49" s="33">
        <f t="shared" si="4"/>
        <v>43.059129268487915</v>
      </c>
      <c r="E49" s="104"/>
      <c r="F49" s="34"/>
      <c r="G49" s="35"/>
      <c r="H49" s="36"/>
      <c r="I49" s="36"/>
      <c r="J49" s="36"/>
      <c r="K49" s="36"/>
    </row>
    <row r="50" spans="1:11" ht="50.25" customHeight="1" x14ac:dyDescent="0.25">
      <c r="A50" s="14" t="s">
        <v>55</v>
      </c>
      <c r="B50" s="27">
        <f>B51</f>
        <v>191507</v>
      </c>
      <c r="C50" s="27">
        <f>C51</f>
        <v>101194.5</v>
      </c>
      <c r="D50" s="33">
        <f t="shared" si="4"/>
        <v>52.841149409682153</v>
      </c>
      <c r="E50" s="104"/>
      <c r="F50" s="34"/>
      <c r="G50" s="35"/>
      <c r="H50" s="36"/>
      <c r="I50" s="36"/>
      <c r="J50" s="36"/>
      <c r="K50" s="36"/>
    </row>
    <row r="51" spans="1:11" ht="18" customHeight="1" x14ac:dyDescent="0.25">
      <c r="A51" s="14" t="s">
        <v>54</v>
      </c>
      <c r="B51" s="27">
        <v>191507</v>
      </c>
      <c r="C51" s="27">
        <v>101194.5</v>
      </c>
      <c r="D51" s="33">
        <f t="shared" si="4"/>
        <v>52.841149409682153</v>
      </c>
      <c r="E51" s="105"/>
      <c r="F51" s="34"/>
      <c r="G51" s="35"/>
      <c r="H51" s="36"/>
      <c r="I51" s="36"/>
      <c r="J51" s="36"/>
      <c r="K51" s="36"/>
    </row>
    <row r="52" spans="1:11" ht="54.75" hidden="1" customHeight="1" x14ac:dyDescent="0.25">
      <c r="A52" s="14" t="s">
        <v>56</v>
      </c>
      <c r="B52" s="43">
        <f>B53</f>
        <v>0</v>
      </c>
      <c r="C52" s="43">
        <f>C53</f>
        <v>0</v>
      </c>
      <c r="D52" s="33" t="e">
        <f t="shared" si="4"/>
        <v>#DIV/0!</v>
      </c>
      <c r="E52" s="49" t="s">
        <v>187</v>
      </c>
      <c r="F52" s="34" t="s">
        <v>34</v>
      </c>
      <c r="G52" s="35" t="s">
        <v>35</v>
      </c>
      <c r="H52" s="36" t="s">
        <v>36</v>
      </c>
      <c r="I52" s="36" t="s">
        <v>51</v>
      </c>
      <c r="J52" s="36" t="s">
        <v>37</v>
      </c>
      <c r="K52" s="36" t="s">
        <v>38</v>
      </c>
    </row>
    <row r="53" spans="1:11" ht="16.5" hidden="1" customHeight="1" x14ac:dyDescent="0.25">
      <c r="A53" s="14" t="s">
        <v>4</v>
      </c>
      <c r="B53" s="43">
        <v>0</v>
      </c>
      <c r="C53" s="43">
        <v>0</v>
      </c>
      <c r="D53" s="33" t="e">
        <f t="shared" si="4"/>
        <v>#DIV/0!</v>
      </c>
      <c r="E53" s="49"/>
      <c r="F53" s="34"/>
      <c r="G53" s="35"/>
      <c r="H53" s="36"/>
      <c r="I53" s="36"/>
      <c r="J53" s="36"/>
      <c r="K53" s="36"/>
    </row>
    <row r="54" spans="1:11" ht="95.25" customHeight="1" x14ac:dyDescent="0.25">
      <c r="A54" s="14" t="s">
        <v>63</v>
      </c>
      <c r="B54" s="27">
        <f>B55</f>
        <v>50000</v>
      </c>
      <c r="C54" s="27">
        <f>C55</f>
        <v>50000</v>
      </c>
      <c r="D54" s="33">
        <f t="shared" si="4"/>
        <v>100</v>
      </c>
      <c r="E54" s="99" t="s">
        <v>191</v>
      </c>
      <c r="F54" s="34" t="s">
        <v>57</v>
      </c>
      <c r="G54" s="35" t="s">
        <v>58</v>
      </c>
      <c r="H54" s="36" t="s">
        <v>59</v>
      </c>
      <c r="I54" s="36" t="s">
        <v>60</v>
      </c>
      <c r="J54" s="36" t="s">
        <v>61</v>
      </c>
      <c r="K54" s="36" t="s">
        <v>62</v>
      </c>
    </row>
    <row r="55" spans="1:11" ht="18.75" customHeight="1" x14ac:dyDescent="0.25">
      <c r="A55" s="14" t="s">
        <v>4</v>
      </c>
      <c r="B55" s="27">
        <v>50000</v>
      </c>
      <c r="C55" s="27">
        <v>50000</v>
      </c>
      <c r="D55" s="33">
        <f t="shared" si="4"/>
        <v>100</v>
      </c>
      <c r="E55" s="100"/>
      <c r="F55" s="34"/>
      <c r="G55" s="35"/>
      <c r="H55" s="36"/>
      <c r="I55" s="36"/>
      <c r="J55" s="36"/>
      <c r="K55" s="36"/>
    </row>
    <row r="56" spans="1:11" ht="24" hidden="1" customHeight="1" x14ac:dyDescent="0.25">
      <c r="A56" s="14"/>
      <c r="B56" s="27">
        <v>0</v>
      </c>
      <c r="C56" s="27">
        <v>0</v>
      </c>
      <c r="D56" s="38"/>
      <c r="E56" s="49"/>
      <c r="F56" s="34" t="s">
        <v>34</v>
      </c>
      <c r="G56" s="35" t="s">
        <v>35</v>
      </c>
      <c r="H56" s="36" t="s">
        <v>36</v>
      </c>
      <c r="I56" s="36" t="s">
        <v>51</v>
      </c>
      <c r="J56" s="36" t="s">
        <v>37</v>
      </c>
      <c r="K56" s="36" t="s">
        <v>38</v>
      </c>
    </row>
    <row r="57" spans="1:11" ht="22.5" customHeight="1" x14ac:dyDescent="0.25">
      <c r="A57" s="98" t="s">
        <v>64</v>
      </c>
      <c r="B57" s="98"/>
      <c r="C57" s="98"/>
      <c r="D57" s="98"/>
      <c r="E57" s="98"/>
      <c r="F57" s="34"/>
      <c r="G57" s="35"/>
      <c r="I57" s="36"/>
      <c r="J57" s="36"/>
      <c r="K57" s="36"/>
    </row>
    <row r="58" spans="1:11" ht="63" x14ac:dyDescent="0.25">
      <c r="A58" s="30" t="s">
        <v>140</v>
      </c>
      <c r="B58" s="31">
        <f>B59+B60+B61</f>
        <v>1993839.8</v>
      </c>
      <c r="C58" s="31">
        <f>C59+C60+C61</f>
        <v>1073913.7</v>
      </c>
      <c r="D58" s="32">
        <f t="shared" ref="D58:D61" si="5">C58/B58*100</f>
        <v>53.861584065078851</v>
      </c>
      <c r="E58" s="50"/>
      <c r="F58" s="34"/>
      <c r="G58" s="35"/>
      <c r="I58" s="36"/>
      <c r="J58" s="36"/>
      <c r="K58" s="36"/>
    </row>
    <row r="59" spans="1:11" x14ac:dyDescent="0.25">
      <c r="A59" s="30" t="s">
        <v>5</v>
      </c>
      <c r="B59" s="31">
        <f>B66</f>
        <v>252069.2</v>
      </c>
      <c r="C59" s="31">
        <f>C66</f>
        <v>168817.7</v>
      </c>
      <c r="D59" s="32">
        <f t="shared" si="5"/>
        <v>66.972759861180975</v>
      </c>
      <c r="E59" s="50"/>
      <c r="F59" s="34"/>
      <c r="G59" s="35"/>
      <c r="I59" s="36"/>
      <c r="J59" s="36"/>
      <c r="K59" s="36"/>
    </row>
    <row r="60" spans="1:11" x14ac:dyDescent="0.25">
      <c r="A60" s="30" t="s">
        <v>4</v>
      </c>
      <c r="B60" s="31">
        <f>B64+B67+B70</f>
        <v>1033320.9</v>
      </c>
      <c r="C60" s="31">
        <f>C64+C67+C70</f>
        <v>411096</v>
      </c>
      <c r="D60" s="32">
        <f t="shared" si="5"/>
        <v>39.783962561872116</v>
      </c>
      <c r="E60" s="50"/>
      <c r="F60" s="34"/>
      <c r="G60" s="35"/>
      <c r="I60" s="36"/>
      <c r="J60" s="36"/>
      <c r="K60" s="36"/>
    </row>
    <row r="61" spans="1:11" x14ac:dyDescent="0.25">
      <c r="A61" s="30" t="s">
        <v>54</v>
      </c>
      <c r="B61" s="31">
        <f>B68</f>
        <v>708449.7</v>
      </c>
      <c r="C61" s="31">
        <f>C68</f>
        <v>494000</v>
      </c>
      <c r="D61" s="32">
        <f t="shared" si="5"/>
        <v>69.729721107934694</v>
      </c>
      <c r="E61" s="50"/>
      <c r="F61" s="34"/>
      <c r="G61" s="35"/>
      <c r="I61" s="36"/>
      <c r="J61" s="36"/>
      <c r="K61" s="36"/>
    </row>
    <row r="62" spans="1:11" ht="82.5" hidden="1" customHeight="1" x14ac:dyDescent="0.25">
      <c r="A62" s="14" t="s">
        <v>65</v>
      </c>
      <c r="B62" s="37">
        <v>0</v>
      </c>
      <c r="C62" s="37">
        <v>0</v>
      </c>
      <c r="D62" s="38"/>
      <c r="E62" s="49" t="s">
        <v>158</v>
      </c>
      <c r="F62" s="34"/>
      <c r="G62" s="35"/>
      <c r="H62" s="36"/>
      <c r="I62" s="36"/>
      <c r="J62" s="36"/>
      <c r="K62" s="36"/>
    </row>
    <row r="63" spans="1:11" ht="65.25" customHeight="1" x14ac:dyDescent="0.25">
      <c r="A63" s="14" t="s">
        <v>66</v>
      </c>
      <c r="B63" s="27">
        <f>B64</f>
        <v>6000</v>
      </c>
      <c r="C63" s="27">
        <f>C64</f>
        <v>0</v>
      </c>
      <c r="D63" s="33">
        <f>C63/B63*100</f>
        <v>0</v>
      </c>
      <c r="E63" s="49"/>
      <c r="F63" s="34" t="s">
        <v>57</v>
      </c>
      <c r="G63" s="35" t="s">
        <v>58</v>
      </c>
      <c r="H63" s="36" t="s">
        <v>59</v>
      </c>
      <c r="I63" s="36" t="s">
        <v>60</v>
      </c>
      <c r="J63" s="36" t="s">
        <v>61</v>
      </c>
      <c r="K63" s="36" t="s">
        <v>62</v>
      </c>
    </row>
    <row r="64" spans="1:11" ht="18.75" customHeight="1" x14ac:dyDescent="0.25">
      <c r="A64" s="14" t="s">
        <v>4</v>
      </c>
      <c r="B64" s="27">
        <v>6000</v>
      </c>
      <c r="C64" s="27">
        <v>0</v>
      </c>
      <c r="D64" s="33">
        <f>C64/B64*100</f>
        <v>0</v>
      </c>
      <c r="E64" s="49"/>
      <c r="F64" s="34"/>
      <c r="G64" s="35"/>
      <c r="H64" s="36"/>
      <c r="I64" s="36"/>
      <c r="J64" s="36"/>
      <c r="K64" s="36"/>
    </row>
    <row r="65" spans="1:11" ht="129.75" customHeight="1" x14ac:dyDescent="0.25">
      <c r="A65" s="14" t="s">
        <v>131</v>
      </c>
      <c r="B65" s="27">
        <f>SUM(B66:B68)</f>
        <v>1978416.8</v>
      </c>
      <c r="C65" s="27">
        <f>SUM(C66:C68)</f>
        <v>1073913.7</v>
      </c>
      <c r="D65" s="33">
        <f>C65/B65*100</f>
        <v>54.281468899778851</v>
      </c>
      <c r="E65" s="49" t="s">
        <v>189</v>
      </c>
      <c r="F65" s="34" t="s">
        <v>67</v>
      </c>
      <c r="G65" s="35"/>
      <c r="H65" s="36" t="s">
        <v>68</v>
      </c>
      <c r="I65" s="36" t="s">
        <v>69</v>
      </c>
      <c r="J65" s="36" t="s">
        <v>70</v>
      </c>
      <c r="K65" s="36" t="s">
        <v>38</v>
      </c>
    </row>
    <row r="66" spans="1:11" x14ac:dyDescent="0.25">
      <c r="A66" s="14" t="s">
        <v>5</v>
      </c>
      <c r="B66" s="27">
        <v>252069.2</v>
      </c>
      <c r="C66" s="27">
        <v>168817.7</v>
      </c>
      <c r="D66" s="33">
        <f>C66/B66*100</f>
        <v>66.972759861180975</v>
      </c>
      <c r="E66" s="49"/>
      <c r="F66" s="34"/>
      <c r="G66" s="35"/>
      <c r="H66" s="36"/>
      <c r="I66" s="36"/>
      <c r="J66" s="36"/>
    </row>
    <row r="67" spans="1:11" x14ac:dyDescent="0.25">
      <c r="A67" s="14" t="s">
        <v>4</v>
      </c>
      <c r="B67" s="40">
        <v>1017897.9</v>
      </c>
      <c r="C67" s="27">
        <v>411096</v>
      </c>
      <c r="D67" s="33">
        <f>C67/B67*100</f>
        <v>40.386761776402132</v>
      </c>
      <c r="E67" s="49"/>
      <c r="F67" s="34"/>
      <c r="G67" s="35"/>
      <c r="H67" s="36"/>
      <c r="I67" s="36"/>
      <c r="J67" s="36"/>
    </row>
    <row r="68" spans="1:11" ht="118.5" customHeight="1" x14ac:dyDescent="0.25">
      <c r="A68" s="14" t="s">
        <v>54</v>
      </c>
      <c r="B68" s="27">
        <v>708449.7</v>
      </c>
      <c r="C68" s="27">
        <v>494000</v>
      </c>
      <c r="D68" s="33">
        <f t="shared" ref="D68:D70" si="6">C68/B68*100</f>
        <v>69.729721107934694</v>
      </c>
      <c r="E68" s="49" t="s">
        <v>203</v>
      </c>
      <c r="F68" s="34"/>
      <c r="G68" s="35"/>
      <c r="H68" s="36"/>
      <c r="I68" s="36"/>
      <c r="J68" s="36"/>
    </row>
    <row r="69" spans="1:11" ht="63" x14ac:dyDescent="0.25">
      <c r="A69" s="14" t="s">
        <v>71</v>
      </c>
      <c r="B69" s="27">
        <f>B70</f>
        <v>9423</v>
      </c>
      <c r="C69" s="27">
        <f>C70</f>
        <v>0</v>
      </c>
      <c r="D69" s="33">
        <f t="shared" si="6"/>
        <v>0</v>
      </c>
      <c r="E69" s="101" t="s">
        <v>188</v>
      </c>
      <c r="F69" s="34" t="s">
        <v>72</v>
      </c>
      <c r="G69" s="35"/>
      <c r="H69" s="36" t="s">
        <v>73</v>
      </c>
      <c r="I69" s="36" t="s">
        <v>74</v>
      </c>
      <c r="J69" s="36" t="s">
        <v>61</v>
      </c>
      <c r="K69" s="36" t="s">
        <v>75</v>
      </c>
    </row>
    <row r="70" spans="1:11" ht="18" customHeight="1" x14ac:dyDescent="0.25">
      <c r="A70" s="14" t="s">
        <v>4</v>
      </c>
      <c r="B70" s="27">
        <v>9423</v>
      </c>
      <c r="C70" s="27">
        <v>0</v>
      </c>
      <c r="D70" s="33">
        <f t="shared" si="6"/>
        <v>0</v>
      </c>
      <c r="E70" s="102"/>
      <c r="F70" s="34"/>
      <c r="G70" s="35"/>
      <c r="H70" s="36"/>
      <c r="I70" s="36"/>
      <c r="J70" s="36"/>
      <c r="K70" s="36"/>
    </row>
    <row r="71" spans="1:11" ht="63" hidden="1" x14ac:dyDescent="0.25">
      <c r="A71" s="14" t="s">
        <v>76</v>
      </c>
      <c r="B71" s="37">
        <v>0</v>
      </c>
      <c r="C71" s="37">
        <v>0</v>
      </c>
      <c r="D71" s="38"/>
      <c r="E71" s="49" t="s">
        <v>158</v>
      </c>
      <c r="F71" s="34"/>
      <c r="G71" s="35"/>
      <c r="H71" s="36"/>
      <c r="I71" s="36"/>
      <c r="J71" s="36"/>
      <c r="K71" s="36"/>
    </row>
    <row r="72" spans="1:11" ht="86.25" hidden="1" customHeight="1" x14ac:dyDescent="0.25">
      <c r="A72" s="14" t="s">
        <v>77</v>
      </c>
      <c r="B72" s="37">
        <v>0</v>
      </c>
      <c r="C72" s="37">
        <v>0</v>
      </c>
      <c r="D72" s="38"/>
      <c r="E72" s="49" t="s">
        <v>158</v>
      </c>
      <c r="F72" s="34"/>
      <c r="G72" s="35"/>
      <c r="H72" s="36"/>
      <c r="I72" s="36"/>
      <c r="J72" s="36"/>
      <c r="K72" s="36"/>
    </row>
    <row r="73" spans="1:11" ht="51.75" hidden="1" customHeight="1" x14ac:dyDescent="0.25">
      <c r="A73" s="14" t="s">
        <v>78</v>
      </c>
      <c r="B73" s="37">
        <v>0</v>
      </c>
      <c r="C73" s="37">
        <v>0</v>
      </c>
      <c r="D73" s="38"/>
      <c r="E73" s="49" t="s">
        <v>158</v>
      </c>
      <c r="F73" s="34"/>
      <c r="G73" s="35"/>
      <c r="H73" s="36"/>
      <c r="I73" s="36"/>
      <c r="J73" s="36"/>
      <c r="K73" s="36"/>
    </row>
    <row r="74" spans="1:11" ht="19.5" customHeight="1" x14ac:dyDescent="0.25">
      <c r="A74" s="89" t="s">
        <v>79</v>
      </c>
      <c r="B74" s="90"/>
      <c r="C74" s="90"/>
      <c r="D74" s="90"/>
      <c r="E74" s="91"/>
      <c r="F74" s="34"/>
      <c r="G74" s="35"/>
      <c r="H74" s="36"/>
      <c r="I74" s="36"/>
      <c r="J74" s="36"/>
      <c r="K74" s="36"/>
    </row>
    <row r="75" spans="1:11" ht="61.5" customHeight="1" x14ac:dyDescent="0.25">
      <c r="A75" s="30" t="s">
        <v>140</v>
      </c>
      <c r="B75" s="31">
        <f>B76</f>
        <v>220</v>
      </c>
      <c r="C75" s="31">
        <f>C76</f>
        <v>220</v>
      </c>
      <c r="D75" s="32">
        <f t="shared" ref="D75:D76" si="7">C75/B75*100</f>
        <v>100</v>
      </c>
      <c r="E75" s="50"/>
      <c r="F75" s="34"/>
      <c r="G75" s="35"/>
      <c r="H75" s="36"/>
      <c r="I75" s="36"/>
      <c r="J75" s="36"/>
      <c r="K75" s="36"/>
    </row>
    <row r="76" spans="1:11" ht="16.5" customHeight="1" x14ac:dyDescent="0.25">
      <c r="A76" s="30" t="s">
        <v>4</v>
      </c>
      <c r="B76" s="31">
        <f>B78+B80+B82</f>
        <v>220</v>
      </c>
      <c r="C76" s="31">
        <f>C78+C80+C82</f>
        <v>220</v>
      </c>
      <c r="D76" s="32">
        <f t="shared" si="7"/>
        <v>100</v>
      </c>
      <c r="E76" s="50"/>
      <c r="F76" s="34"/>
      <c r="G76" s="35"/>
      <c r="H76" s="36"/>
      <c r="I76" s="36"/>
      <c r="J76" s="36"/>
      <c r="K76" s="36"/>
    </row>
    <row r="77" spans="1:11" ht="83.25" customHeight="1" x14ac:dyDescent="0.25">
      <c r="A77" s="14" t="s">
        <v>80</v>
      </c>
      <c r="B77" s="27">
        <f>B78</f>
        <v>60</v>
      </c>
      <c r="C77" s="27">
        <f>C78</f>
        <v>60</v>
      </c>
      <c r="D77" s="33">
        <f t="shared" ref="D77:D82" si="8">C77/B77*100</f>
        <v>100</v>
      </c>
      <c r="E77" s="85" t="s">
        <v>192</v>
      </c>
      <c r="F77" s="34" t="s">
        <v>40</v>
      </c>
      <c r="G77" s="35" t="s">
        <v>35</v>
      </c>
      <c r="H77" s="36" t="s">
        <v>36</v>
      </c>
      <c r="I77" s="36" t="s">
        <v>51</v>
      </c>
      <c r="J77" s="36" t="s">
        <v>41</v>
      </c>
      <c r="K77" s="36" t="s">
        <v>38</v>
      </c>
    </row>
    <row r="78" spans="1:11" ht="15.75" customHeight="1" x14ac:dyDescent="0.25">
      <c r="A78" s="14" t="s">
        <v>4</v>
      </c>
      <c r="B78" s="27">
        <v>60</v>
      </c>
      <c r="C78" s="27">
        <v>60</v>
      </c>
      <c r="D78" s="33">
        <f t="shared" si="8"/>
        <v>100</v>
      </c>
      <c r="E78" s="86"/>
      <c r="F78" s="34"/>
      <c r="G78" s="35"/>
      <c r="H78" s="36"/>
      <c r="I78" s="36"/>
      <c r="J78" s="36"/>
      <c r="K78" s="36"/>
    </row>
    <row r="79" spans="1:11" ht="82.5" customHeight="1" x14ac:dyDescent="0.25">
      <c r="A79" s="14" t="s">
        <v>81</v>
      </c>
      <c r="B79" s="27">
        <f>B80</f>
        <v>60</v>
      </c>
      <c r="C79" s="27">
        <f>C80</f>
        <v>60</v>
      </c>
      <c r="D79" s="33">
        <f t="shared" si="8"/>
        <v>100</v>
      </c>
      <c r="E79" s="85" t="s">
        <v>192</v>
      </c>
      <c r="F79" s="34" t="s">
        <v>40</v>
      </c>
      <c r="G79" s="35" t="s">
        <v>35</v>
      </c>
      <c r="H79" s="36" t="s">
        <v>36</v>
      </c>
      <c r="I79" s="36" t="s">
        <v>51</v>
      </c>
      <c r="J79" s="36" t="s">
        <v>41</v>
      </c>
      <c r="K79" s="36" t="s">
        <v>38</v>
      </c>
    </row>
    <row r="80" spans="1:11" ht="18.75" customHeight="1" x14ac:dyDescent="0.25">
      <c r="A80" s="14" t="s">
        <v>4</v>
      </c>
      <c r="B80" s="27">
        <v>60</v>
      </c>
      <c r="C80" s="27">
        <v>60</v>
      </c>
      <c r="D80" s="33">
        <f t="shared" si="8"/>
        <v>100</v>
      </c>
      <c r="E80" s="86"/>
      <c r="F80" s="34"/>
      <c r="G80" s="35"/>
      <c r="H80" s="36"/>
      <c r="I80" s="36"/>
      <c r="J80" s="36"/>
      <c r="K80" s="36"/>
    </row>
    <row r="81" spans="1:11" ht="66.75" customHeight="1" x14ac:dyDescent="0.25">
      <c r="A81" s="14" t="s">
        <v>82</v>
      </c>
      <c r="B81" s="27">
        <f>B82</f>
        <v>100</v>
      </c>
      <c r="C81" s="27">
        <f>C82</f>
        <v>100</v>
      </c>
      <c r="D81" s="33">
        <f t="shared" si="8"/>
        <v>100</v>
      </c>
      <c r="E81" s="85" t="s">
        <v>192</v>
      </c>
      <c r="F81" s="34" t="s">
        <v>40</v>
      </c>
      <c r="G81" s="35" t="s">
        <v>35</v>
      </c>
      <c r="H81" s="36" t="s">
        <v>36</v>
      </c>
      <c r="I81" s="36" t="s">
        <v>51</v>
      </c>
      <c r="J81" s="36" t="s">
        <v>41</v>
      </c>
      <c r="K81" s="36" t="s">
        <v>38</v>
      </c>
    </row>
    <row r="82" spans="1:11" ht="17.25" customHeight="1" x14ac:dyDescent="0.25">
      <c r="A82" s="14" t="s">
        <v>4</v>
      </c>
      <c r="B82" s="27">
        <v>100</v>
      </c>
      <c r="C82" s="27">
        <v>100</v>
      </c>
      <c r="D82" s="33">
        <f t="shared" si="8"/>
        <v>100</v>
      </c>
      <c r="E82" s="86"/>
      <c r="F82" s="34"/>
      <c r="G82" s="35"/>
      <c r="H82" s="36"/>
      <c r="I82" s="36"/>
      <c r="J82" s="36"/>
      <c r="K82" s="36"/>
    </row>
    <row r="83" spans="1:11" ht="21.75" customHeight="1" x14ac:dyDescent="0.25">
      <c r="A83" s="92" t="s">
        <v>142</v>
      </c>
      <c r="B83" s="93"/>
      <c r="C83" s="93"/>
      <c r="D83" s="93"/>
      <c r="E83" s="94"/>
      <c r="F83" s="34"/>
      <c r="G83" s="35"/>
      <c r="H83" s="36"/>
      <c r="I83" s="36"/>
      <c r="J83" s="36"/>
      <c r="K83" s="36"/>
    </row>
    <row r="84" spans="1:11" ht="36.75" customHeight="1" x14ac:dyDescent="0.25">
      <c r="A84" s="92" t="s">
        <v>143</v>
      </c>
      <c r="B84" s="93"/>
      <c r="C84" s="93"/>
      <c r="D84" s="93"/>
      <c r="E84" s="94"/>
      <c r="F84" s="34"/>
      <c r="G84" s="35"/>
      <c r="H84" s="36"/>
      <c r="I84" s="36"/>
      <c r="J84" s="36"/>
      <c r="K84" s="36"/>
    </row>
    <row r="85" spans="1:11" ht="54" customHeight="1" x14ac:dyDescent="0.25">
      <c r="A85" s="30" t="s">
        <v>150</v>
      </c>
      <c r="B85" s="31">
        <f>B86+B87+B89+B90</f>
        <v>99558.1</v>
      </c>
      <c r="C85" s="31">
        <f>C86+C87+C89+C90</f>
        <v>65880.5</v>
      </c>
      <c r="D85" s="32">
        <f t="shared" ref="D85:D90" si="9">C85/B85*100</f>
        <v>66.172918125195238</v>
      </c>
      <c r="E85" s="50"/>
      <c r="F85" s="34"/>
      <c r="G85" s="35"/>
      <c r="H85" s="36"/>
      <c r="I85" s="36"/>
      <c r="J85" s="36"/>
      <c r="K85" s="36"/>
    </row>
    <row r="86" spans="1:11" ht="18" customHeight="1" x14ac:dyDescent="0.25">
      <c r="A86" s="30" t="s">
        <v>5</v>
      </c>
      <c r="B86" s="31">
        <f>B93+B118</f>
        <v>18366</v>
      </c>
      <c r="C86" s="31">
        <f>C93+C118</f>
        <v>0</v>
      </c>
      <c r="D86" s="32">
        <f t="shared" si="9"/>
        <v>0</v>
      </c>
      <c r="E86" s="50"/>
      <c r="F86" s="34"/>
      <c r="G86" s="35"/>
      <c r="H86" s="36"/>
      <c r="I86" s="36"/>
      <c r="J86" s="36"/>
      <c r="K86" s="36"/>
    </row>
    <row r="87" spans="1:11" ht="19.5" customHeight="1" x14ac:dyDescent="0.25">
      <c r="A87" s="30" t="s">
        <v>4</v>
      </c>
      <c r="B87" s="31">
        <f>B94+B110+B119+B127</f>
        <v>47930.6</v>
      </c>
      <c r="C87" s="31">
        <f>C94+C110+C119+C127</f>
        <v>42677.8</v>
      </c>
      <c r="D87" s="32">
        <f t="shared" si="9"/>
        <v>89.040821521115959</v>
      </c>
      <c r="E87" s="50"/>
      <c r="F87" s="34"/>
      <c r="G87" s="35"/>
      <c r="H87" s="36"/>
      <c r="I87" s="36"/>
      <c r="J87" s="36"/>
      <c r="K87" s="36"/>
    </row>
    <row r="88" spans="1:11" ht="30" customHeight="1" x14ac:dyDescent="0.25">
      <c r="A88" s="30" t="s">
        <v>129</v>
      </c>
      <c r="B88" s="31">
        <f>B120+B128</f>
        <v>1620</v>
      </c>
      <c r="C88" s="31">
        <f>C120+C128</f>
        <v>0</v>
      </c>
      <c r="D88" s="32">
        <f t="shared" si="9"/>
        <v>0</v>
      </c>
      <c r="E88" s="50"/>
      <c r="F88" s="34"/>
      <c r="G88" s="35"/>
      <c r="H88" s="36"/>
      <c r="I88" s="36"/>
      <c r="J88" s="36"/>
      <c r="K88" s="36"/>
    </row>
    <row r="89" spans="1:11" ht="18.75" customHeight="1" x14ac:dyDescent="0.25">
      <c r="A89" s="30" t="s">
        <v>6</v>
      </c>
      <c r="B89" s="31">
        <f>B121+B129</f>
        <v>18000</v>
      </c>
      <c r="C89" s="31">
        <f>C121+C129</f>
        <v>0</v>
      </c>
      <c r="D89" s="32">
        <f t="shared" si="9"/>
        <v>0</v>
      </c>
      <c r="E89" s="50"/>
      <c r="F89" s="34"/>
      <c r="G89" s="35"/>
      <c r="H89" s="36"/>
      <c r="I89" s="36"/>
      <c r="J89" s="36"/>
      <c r="K89" s="36"/>
    </row>
    <row r="90" spans="1:11" ht="19.5" customHeight="1" x14ac:dyDescent="0.25">
      <c r="A90" s="30" t="s">
        <v>54</v>
      </c>
      <c r="B90" s="31">
        <f>B95</f>
        <v>15261.5</v>
      </c>
      <c r="C90" s="31">
        <f>C95</f>
        <v>23202.7</v>
      </c>
      <c r="D90" s="32">
        <f t="shared" si="9"/>
        <v>152.03420371523114</v>
      </c>
      <c r="E90" s="50"/>
      <c r="F90" s="34"/>
      <c r="G90" s="35"/>
      <c r="H90" s="36"/>
      <c r="I90" s="36"/>
      <c r="J90" s="36"/>
      <c r="K90" s="36"/>
    </row>
    <row r="91" spans="1:11" ht="21.75" customHeight="1" x14ac:dyDescent="0.25">
      <c r="A91" s="89" t="s">
        <v>83</v>
      </c>
      <c r="B91" s="90"/>
      <c r="C91" s="90"/>
      <c r="D91" s="90"/>
      <c r="E91" s="91"/>
      <c r="F91" s="34"/>
      <c r="G91" s="35"/>
      <c r="H91" s="36"/>
      <c r="I91" s="36"/>
      <c r="J91" s="36"/>
      <c r="K91" s="36"/>
    </row>
    <row r="92" spans="1:11" ht="61.5" customHeight="1" x14ac:dyDescent="0.25">
      <c r="A92" s="30" t="s">
        <v>140</v>
      </c>
      <c r="B92" s="31">
        <f>SUM(B93:B95)</f>
        <v>78428.100000000006</v>
      </c>
      <c r="C92" s="31">
        <f>SUM(C93:C95)</f>
        <v>57429.2</v>
      </c>
      <c r="D92" s="32">
        <f t="shared" ref="D92:D95" si="10">C92/B92*100</f>
        <v>73.225285325030171</v>
      </c>
      <c r="E92" s="50"/>
      <c r="F92" s="34"/>
      <c r="G92" s="35"/>
      <c r="H92" s="36"/>
      <c r="I92" s="36"/>
      <c r="J92" s="36"/>
      <c r="K92" s="36"/>
    </row>
    <row r="93" spans="1:11" ht="21.75" customHeight="1" x14ac:dyDescent="0.25">
      <c r="A93" s="30" t="s">
        <v>5</v>
      </c>
      <c r="B93" s="31">
        <f>B105</f>
        <v>18366</v>
      </c>
      <c r="C93" s="31">
        <f>C105</f>
        <v>0</v>
      </c>
      <c r="D93" s="32">
        <f t="shared" si="10"/>
        <v>0</v>
      </c>
      <c r="E93" s="50"/>
      <c r="F93" s="34"/>
      <c r="G93" s="35"/>
      <c r="H93" s="36"/>
      <c r="I93" s="36"/>
      <c r="J93" s="36"/>
      <c r="K93" s="36"/>
    </row>
    <row r="94" spans="1:11" ht="21.75" customHeight="1" x14ac:dyDescent="0.25">
      <c r="A94" s="30" t="s">
        <v>4</v>
      </c>
      <c r="B94" s="31">
        <f>B102+B106</f>
        <v>44800.6</v>
      </c>
      <c r="C94" s="31">
        <f>C102+C106</f>
        <v>34226.5</v>
      </c>
      <c r="D94" s="32">
        <f t="shared" si="10"/>
        <v>76.397414320343927</v>
      </c>
      <c r="E94" s="50"/>
      <c r="F94" s="34"/>
      <c r="G94" s="35"/>
      <c r="H94" s="36"/>
      <c r="I94" s="36"/>
      <c r="J94" s="36"/>
      <c r="K94" s="36"/>
    </row>
    <row r="95" spans="1:11" ht="21.75" customHeight="1" x14ac:dyDescent="0.25">
      <c r="A95" s="30" t="s">
        <v>54</v>
      </c>
      <c r="B95" s="31">
        <f>B99+B107</f>
        <v>15261.5</v>
      </c>
      <c r="C95" s="31">
        <f>C99+C107</f>
        <v>23202.7</v>
      </c>
      <c r="D95" s="32">
        <f t="shared" si="10"/>
        <v>152.03420371523114</v>
      </c>
      <c r="E95" s="50"/>
      <c r="F95" s="34"/>
      <c r="G95" s="35"/>
      <c r="H95" s="36"/>
      <c r="I95" s="36"/>
      <c r="J95" s="36"/>
      <c r="K95" s="36"/>
    </row>
    <row r="96" spans="1:11" ht="131.25" hidden="1" customHeight="1" x14ac:dyDescent="0.25">
      <c r="A96" s="14" t="s">
        <v>84</v>
      </c>
      <c r="B96" s="37">
        <v>0</v>
      </c>
      <c r="C96" s="37">
        <v>0</v>
      </c>
      <c r="D96" s="38"/>
      <c r="E96" s="49" t="s">
        <v>158</v>
      </c>
      <c r="F96" s="34"/>
      <c r="G96" s="35"/>
      <c r="H96" s="36"/>
      <c r="I96" s="36"/>
      <c r="J96" s="36"/>
      <c r="K96" s="36"/>
    </row>
    <row r="97" spans="1:11" ht="93.75" hidden="1" customHeight="1" x14ac:dyDescent="0.25">
      <c r="A97" s="14" t="s">
        <v>85</v>
      </c>
      <c r="B97" s="37">
        <v>0</v>
      </c>
      <c r="C97" s="37">
        <v>0</v>
      </c>
      <c r="D97" s="38"/>
      <c r="E97" s="49" t="s">
        <v>158</v>
      </c>
      <c r="F97" s="34"/>
      <c r="G97" s="35"/>
      <c r="H97" s="36"/>
      <c r="I97" s="36"/>
      <c r="J97" s="36"/>
      <c r="K97" s="36"/>
    </row>
    <row r="98" spans="1:11" ht="101.25" customHeight="1" x14ac:dyDescent="0.25">
      <c r="A98" s="14" t="s">
        <v>86</v>
      </c>
      <c r="B98" s="27">
        <f>B99</f>
        <v>1755</v>
      </c>
      <c r="C98" s="27">
        <f>C99</f>
        <v>11060.1</v>
      </c>
      <c r="D98" s="33"/>
      <c r="E98" s="85" t="s">
        <v>204</v>
      </c>
      <c r="F98" s="34"/>
      <c r="G98" s="35"/>
      <c r="H98" s="36"/>
      <c r="I98" s="36"/>
      <c r="J98" s="36"/>
      <c r="K98" s="36"/>
    </row>
    <row r="99" spans="1:11" x14ac:dyDescent="0.25">
      <c r="A99" s="14" t="s">
        <v>54</v>
      </c>
      <c r="B99" s="27">
        <v>1755</v>
      </c>
      <c r="C99" s="27">
        <v>11060.1</v>
      </c>
      <c r="D99" s="33"/>
      <c r="E99" s="86"/>
      <c r="F99" s="34"/>
      <c r="G99" s="35"/>
      <c r="H99" s="36"/>
      <c r="I99" s="36"/>
      <c r="J99" s="36"/>
      <c r="K99" s="36"/>
    </row>
    <row r="100" spans="1:11" ht="50.25" hidden="1" customHeight="1" x14ac:dyDescent="0.25">
      <c r="A100" s="14" t="s">
        <v>87</v>
      </c>
      <c r="B100" s="37">
        <v>0</v>
      </c>
      <c r="C100" s="37">
        <v>0</v>
      </c>
      <c r="D100" s="38"/>
      <c r="E100" s="49" t="s">
        <v>158</v>
      </c>
      <c r="F100" s="34"/>
      <c r="G100" s="35"/>
      <c r="H100" s="36"/>
      <c r="I100" s="36"/>
      <c r="J100" s="36"/>
      <c r="K100" s="36"/>
    </row>
    <row r="101" spans="1:11" ht="31.5" x14ac:dyDescent="0.25">
      <c r="A101" s="14" t="s">
        <v>88</v>
      </c>
      <c r="B101" s="37">
        <f>B102</f>
        <v>400</v>
      </c>
      <c r="C101" s="27">
        <f>C102</f>
        <v>0</v>
      </c>
      <c r="D101" s="38"/>
      <c r="E101" s="51"/>
      <c r="F101" s="34"/>
      <c r="G101" s="35" t="s">
        <v>58</v>
      </c>
      <c r="H101" s="36" t="s">
        <v>59</v>
      </c>
      <c r="I101" s="36" t="s">
        <v>60</v>
      </c>
      <c r="J101" s="36" t="s">
        <v>61</v>
      </c>
      <c r="K101" s="36" t="s">
        <v>62</v>
      </c>
    </row>
    <row r="102" spans="1:11" ht="14.25" customHeight="1" x14ac:dyDescent="0.25">
      <c r="A102" s="14" t="s">
        <v>4</v>
      </c>
      <c r="B102" s="37">
        <v>400</v>
      </c>
      <c r="C102" s="27">
        <v>0</v>
      </c>
      <c r="D102" s="38"/>
      <c r="E102" s="49"/>
      <c r="F102" s="34"/>
      <c r="G102" s="35"/>
      <c r="H102" s="36"/>
      <c r="I102" s="36"/>
      <c r="J102" s="36"/>
      <c r="K102" s="36"/>
    </row>
    <row r="103" spans="1:11" ht="51" hidden="1" customHeight="1" x14ac:dyDescent="0.25">
      <c r="A103" s="14" t="s">
        <v>89</v>
      </c>
      <c r="B103" s="37">
        <v>0</v>
      </c>
      <c r="C103" s="37">
        <v>0</v>
      </c>
      <c r="D103" s="38"/>
      <c r="E103" s="49" t="s">
        <v>158</v>
      </c>
      <c r="F103" s="34"/>
      <c r="G103" s="35"/>
      <c r="H103" s="36"/>
      <c r="I103" s="36"/>
      <c r="J103" s="36"/>
      <c r="K103" s="36"/>
    </row>
    <row r="104" spans="1:11" ht="132.75" customHeight="1" x14ac:dyDescent="0.25">
      <c r="A104" s="14" t="s">
        <v>90</v>
      </c>
      <c r="B104" s="27">
        <f>SUM(B105:B107)</f>
        <v>76273.100000000006</v>
      </c>
      <c r="C104" s="27">
        <f>SUM(C105:C107)</f>
        <v>46369.1</v>
      </c>
      <c r="D104" s="33">
        <f t="shared" ref="D104:D114" si="11">C104/B104*100</f>
        <v>60.79351698042953</v>
      </c>
      <c r="E104" s="49" t="s">
        <v>189</v>
      </c>
      <c r="F104" s="34" t="s">
        <v>67</v>
      </c>
      <c r="G104" s="35"/>
      <c r="H104" s="36" t="s">
        <v>68</v>
      </c>
      <c r="I104" s="36" t="s">
        <v>69</v>
      </c>
      <c r="J104" s="36" t="s">
        <v>70</v>
      </c>
      <c r="K104" s="36" t="s">
        <v>38</v>
      </c>
    </row>
    <row r="105" spans="1:11" x14ac:dyDescent="0.25">
      <c r="A105" s="14" t="s">
        <v>5</v>
      </c>
      <c r="B105" s="27">
        <v>18366</v>
      </c>
      <c r="C105" s="27">
        <v>0</v>
      </c>
      <c r="D105" s="33">
        <f t="shared" si="11"/>
        <v>0</v>
      </c>
      <c r="E105" s="49"/>
      <c r="F105" s="34"/>
      <c r="G105" s="35"/>
      <c r="H105" s="36"/>
      <c r="I105" s="36"/>
      <c r="J105" s="36"/>
      <c r="K105" s="36"/>
    </row>
    <row r="106" spans="1:11" x14ac:dyDescent="0.25">
      <c r="A106" s="14" t="s">
        <v>4</v>
      </c>
      <c r="B106" s="27">
        <v>44400.6</v>
      </c>
      <c r="C106" s="27">
        <v>34226.5</v>
      </c>
      <c r="D106" s="33">
        <f t="shared" si="11"/>
        <v>77.085670013468288</v>
      </c>
      <c r="E106" s="49"/>
      <c r="F106" s="34"/>
      <c r="G106" s="35"/>
      <c r="H106" s="36"/>
      <c r="I106" s="36"/>
      <c r="J106" s="36"/>
      <c r="K106" s="36"/>
    </row>
    <row r="107" spans="1:11" ht="113.25" customHeight="1" x14ac:dyDescent="0.25">
      <c r="A107" s="14" t="s">
        <v>54</v>
      </c>
      <c r="B107" s="27">
        <v>13506.5</v>
      </c>
      <c r="C107" s="27">
        <v>12142.6</v>
      </c>
      <c r="D107" s="33">
        <f t="shared" si="11"/>
        <v>89.901899085625445</v>
      </c>
      <c r="E107" s="49" t="s">
        <v>204</v>
      </c>
      <c r="F107" s="34"/>
      <c r="G107" s="35"/>
      <c r="H107" s="36"/>
      <c r="I107" s="36"/>
      <c r="J107" s="36"/>
      <c r="K107" s="36"/>
    </row>
    <row r="108" spans="1:11" ht="22.5" customHeight="1" x14ac:dyDescent="0.25">
      <c r="A108" s="89" t="s">
        <v>91</v>
      </c>
      <c r="B108" s="90"/>
      <c r="C108" s="90"/>
      <c r="D108" s="90"/>
      <c r="E108" s="91"/>
      <c r="F108" s="34"/>
      <c r="G108" s="35"/>
      <c r="H108" s="36"/>
      <c r="I108" s="36"/>
      <c r="J108" s="36"/>
      <c r="K108" s="36"/>
    </row>
    <row r="109" spans="1:11" ht="66.75" customHeight="1" x14ac:dyDescent="0.25">
      <c r="A109" s="30" t="s">
        <v>140</v>
      </c>
      <c r="B109" s="31">
        <f>B110</f>
        <v>700</v>
      </c>
      <c r="C109" s="31">
        <f>C110</f>
        <v>0</v>
      </c>
      <c r="D109" s="32">
        <f t="shared" si="11"/>
        <v>0</v>
      </c>
      <c r="E109" s="49"/>
      <c r="F109" s="34"/>
      <c r="G109" s="35"/>
      <c r="H109" s="36"/>
      <c r="I109" s="36"/>
      <c r="J109" s="36"/>
      <c r="K109" s="36"/>
    </row>
    <row r="110" spans="1:11" ht="16.5" customHeight="1" x14ac:dyDescent="0.25">
      <c r="A110" s="30" t="s">
        <v>4</v>
      </c>
      <c r="B110" s="31">
        <f>B113+B115</f>
        <v>700</v>
      </c>
      <c r="C110" s="31">
        <f>C113+C115</f>
        <v>0</v>
      </c>
      <c r="D110" s="32">
        <f t="shared" si="11"/>
        <v>0</v>
      </c>
      <c r="E110" s="49"/>
      <c r="F110" s="34"/>
      <c r="G110" s="35"/>
      <c r="H110" s="36"/>
      <c r="I110" s="36"/>
      <c r="J110" s="36"/>
      <c r="K110" s="36"/>
    </row>
    <row r="111" spans="1:11" ht="50.25" hidden="1" customHeight="1" x14ac:dyDescent="0.25">
      <c r="A111" s="14" t="s">
        <v>92</v>
      </c>
      <c r="B111" s="37">
        <v>0</v>
      </c>
      <c r="C111" s="37">
        <v>0</v>
      </c>
      <c r="D111" s="33"/>
      <c r="E111" s="49"/>
      <c r="F111" s="34"/>
      <c r="G111" s="35"/>
      <c r="I111" s="36"/>
      <c r="J111" s="36"/>
      <c r="K111" s="36"/>
    </row>
    <row r="112" spans="1:11" ht="108.75" customHeight="1" x14ac:dyDescent="0.25">
      <c r="A112" s="14" t="s">
        <v>93</v>
      </c>
      <c r="B112" s="27">
        <f>B113</f>
        <v>200</v>
      </c>
      <c r="C112" s="27">
        <f>C113</f>
        <v>0</v>
      </c>
      <c r="D112" s="33">
        <f t="shared" si="11"/>
        <v>0</v>
      </c>
      <c r="E112" s="85" t="s">
        <v>193</v>
      </c>
      <c r="F112" s="34" t="s">
        <v>94</v>
      </c>
      <c r="G112" s="35" t="s">
        <v>35</v>
      </c>
      <c r="H112" s="36" t="s">
        <v>59</v>
      </c>
      <c r="I112" s="36" t="s">
        <v>95</v>
      </c>
      <c r="J112" s="36" t="s">
        <v>37</v>
      </c>
      <c r="K112" s="36" t="s">
        <v>38</v>
      </c>
    </row>
    <row r="113" spans="1:11" ht="18.75" customHeight="1" x14ac:dyDescent="0.25">
      <c r="A113" s="14" t="s">
        <v>4</v>
      </c>
      <c r="B113" s="27">
        <v>200</v>
      </c>
      <c r="C113" s="27">
        <v>0</v>
      </c>
      <c r="D113" s="33">
        <f t="shared" si="11"/>
        <v>0</v>
      </c>
      <c r="E113" s="86"/>
      <c r="F113" s="34"/>
      <c r="G113" s="35"/>
      <c r="H113" s="36"/>
      <c r="I113" s="36"/>
      <c r="J113" s="36"/>
      <c r="K113" s="36"/>
    </row>
    <row r="114" spans="1:11" ht="90" customHeight="1" x14ac:dyDescent="0.25">
      <c r="A114" s="14" t="s">
        <v>96</v>
      </c>
      <c r="B114" s="27">
        <f>B115</f>
        <v>500</v>
      </c>
      <c r="C114" s="27">
        <f>C115</f>
        <v>0</v>
      </c>
      <c r="D114" s="33">
        <f t="shared" si="11"/>
        <v>0</v>
      </c>
      <c r="E114" s="85" t="s">
        <v>194</v>
      </c>
      <c r="F114" s="34" t="s">
        <v>94</v>
      </c>
      <c r="G114" s="35" t="s">
        <v>35</v>
      </c>
      <c r="H114" s="36" t="s">
        <v>59</v>
      </c>
      <c r="I114" s="36" t="s">
        <v>95</v>
      </c>
      <c r="J114" s="36" t="s">
        <v>37</v>
      </c>
      <c r="K114" s="36" t="s">
        <v>38</v>
      </c>
    </row>
    <row r="115" spans="1:11" ht="20.25" customHeight="1" x14ac:dyDescent="0.25">
      <c r="A115" s="14" t="s">
        <v>4</v>
      </c>
      <c r="B115" s="27">
        <v>500</v>
      </c>
      <c r="C115" s="27">
        <v>0</v>
      </c>
      <c r="D115" s="33">
        <f t="shared" ref="D115:D137" si="12">C115/B115*100</f>
        <v>0</v>
      </c>
      <c r="E115" s="86"/>
      <c r="F115" s="34"/>
      <c r="G115" s="35"/>
      <c r="H115" s="36"/>
      <c r="I115" s="36"/>
      <c r="J115" s="36"/>
      <c r="K115" s="36"/>
    </row>
    <row r="116" spans="1:11" ht="33" customHeight="1" x14ac:dyDescent="0.25">
      <c r="A116" s="79" t="s">
        <v>146</v>
      </c>
      <c r="B116" s="106"/>
      <c r="C116" s="106"/>
      <c r="D116" s="106"/>
      <c r="E116" s="107"/>
      <c r="F116" s="34"/>
      <c r="G116" s="35"/>
      <c r="H116" s="36"/>
      <c r="I116" s="36"/>
      <c r="J116" s="36"/>
      <c r="K116" s="36"/>
    </row>
    <row r="117" spans="1:11" ht="68.25" customHeight="1" x14ac:dyDescent="0.25">
      <c r="A117" s="30" t="s">
        <v>196</v>
      </c>
      <c r="B117" s="31">
        <f>B118+B119+B121</f>
        <v>90</v>
      </c>
      <c r="C117" s="31">
        <f>C118+C119+C121</f>
        <v>8451.2999999999993</v>
      </c>
      <c r="D117" s="32">
        <f t="shared" ref="D117:D119" si="13">C117/B117*100</f>
        <v>9390.3333333333321</v>
      </c>
      <c r="E117" s="50"/>
      <c r="F117" s="34"/>
      <c r="G117" s="35"/>
      <c r="H117" s="36"/>
      <c r="I117" s="36"/>
      <c r="J117" s="36"/>
      <c r="K117" s="36"/>
    </row>
    <row r="118" spans="1:11" ht="21" customHeight="1" x14ac:dyDescent="0.25">
      <c r="A118" s="30" t="s">
        <v>5</v>
      </c>
      <c r="B118" s="31"/>
      <c r="C118" s="31"/>
      <c r="D118" s="32"/>
      <c r="E118" s="50"/>
      <c r="F118" s="34"/>
      <c r="G118" s="35"/>
      <c r="H118" s="36"/>
      <c r="I118" s="36"/>
      <c r="J118" s="36"/>
      <c r="K118" s="36"/>
    </row>
    <row r="119" spans="1:11" ht="18" customHeight="1" x14ac:dyDescent="0.25">
      <c r="A119" s="30" t="s">
        <v>4</v>
      </c>
      <c r="B119" s="31">
        <f t="shared" ref="B119:C121" si="14">B123</f>
        <v>90</v>
      </c>
      <c r="C119" s="31">
        <f t="shared" si="14"/>
        <v>8451.2999999999993</v>
      </c>
      <c r="D119" s="32">
        <f t="shared" si="13"/>
        <v>9390.3333333333321</v>
      </c>
      <c r="E119" s="50"/>
      <c r="F119" s="34"/>
      <c r="G119" s="35"/>
      <c r="H119" s="36"/>
      <c r="I119" s="36"/>
      <c r="J119" s="36"/>
      <c r="K119" s="36"/>
    </row>
    <row r="120" spans="1:11" ht="33.75" customHeight="1" x14ac:dyDescent="0.25">
      <c r="A120" s="30" t="s">
        <v>129</v>
      </c>
      <c r="B120" s="31">
        <f t="shared" si="14"/>
        <v>0</v>
      </c>
      <c r="C120" s="31">
        <f t="shared" si="14"/>
        <v>0</v>
      </c>
      <c r="D120" s="32"/>
      <c r="E120" s="50"/>
      <c r="F120" s="34"/>
      <c r="G120" s="35"/>
      <c r="H120" s="36"/>
      <c r="I120" s="36"/>
      <c r="J120" s="36"/>
      <c r="K120" s="36"/>
    </row>
    <row r="121" spans="1:11" ht="16.5" customHeight="1" x14ac:dyDescent="0.25">
      <c r="A121" s="30" t="s">
        <v>6</v>
      </c>
      <c r="B121" s="31">
        <f t="shared" si="14"/>
        <v>0</v>
      </c>
      <c r="C121" s="31">
        <f t="shared" si="14"/>
        <v>0</v>
      </c>
      <c r="D121" s="32"/>
      <c r="E121" s="50"/>
      <c r="F121" s="34"/>
      <c r="G121" s="35"/>
      <c r="H121" s="36"/>
      <c r="I121" s="36"/>
      <c r="J121" s="36"/>
      <c r="K121" s="36"/>
    </row>
    <row r="122" spans="1:11" ht="92.25" customHeight="1" x14ac:dyDescent="0.25">
      <c r="A122" s="14" t="s">
        <v>197</v>
      </c>
      <c r="B122" s="40">
        <f>B123</f>
        <v>90</v>
      </c>
      <c r="C122" s="40">
        <f>C123</f>
        <v>8451.2999999999993</v>
      </c>
      <c r="D122" s="33"/>
      <c r="E122" s="108" t="s">
        <v>201</v>
      </c>
      <c r="F122" s="34"/>
      <c r="G122" s="35"/>
      <c r="H122" s="36"/>
      <c r="I122" s="36"/>
      <c r="J122" s="36"/>
      <c r="K122" s="36"/>
    </row>
    <row r="123" spans="1:11" ht="16.5" customHeight="1" x14ac:dyDescent="0.25">
      <c r="A123" s="14" t="s">
        <v>4</v>
      </c>
      <c r="B123" s="40">
        <v>90</v>
      </c>
      <c r="C123" s="27">
        <v>8451.2999999999993</v>
      </c>
      <c r="D123" s="33"/>
      <c r="E123" s="109"/>
      <c r="F123" s="34"/>
      <c r="G123" s="35"/>
      <c r="H123" s="36"/>
      <c r="I123" s="36"/>
      <c r="J123" s="36"/>
      <c r="K123" s="36"/>
    </row>
    <row r="124" spans="1:11" ht="33" customHeight="1" x14ac:dyDescent="0.25">
      <c r="A124" s="14" t="s">
        <v>129</v>
      </c>
      <c r="B124" s="40"/>
      <c r="C124" s="27"/>
      <c r="D124" s="33"/>
      <c r="E124" s="109"/>
      <c r="F124" s="34"/>
      <c r="G124" s="35"/>
      <c r="H124" s="36"/>
      <c r="I124" s="36"/>
      <c r="J124" s="36"/>
      <c r="K124" s="36"/>
    </row>
    <row r="125" spans="1:11" x14ac:dyDescent="0.25">
      <c r="A125" s="14" t="s">
        <v>6</v>
      </c>
      <c r="B125" s="40"/>
      <c r="C125" s="27"/>
      <c r="D125" s="33"/>
      <c r="E125" s="110"/>
      <c r="F125" s="34"/>
      <c r="G125" s="35"/>
      <c r="H125" s="36"/>
      <c r="I125" s="36"/>
      <c r="J125" s="36"/>
      <c r="K125" s="36"/>
    </row>
    <row r="126" spans="1:11" ht="63" x14ac:dyDescent="0.25">
      <c r="A126" s="30" t="s">
        <v>198</v>
      </c>
      <c r="B126" s="40">
        <f>B127+B129</f>
        <v>20340</v>
      </c>
      <c r="C126" s="40">
        <f>C127+C129</f>
        <v>0</v>
      </c>
      <c r="D126" s="33">
        <f t="shared" si="12"/>
        <v>0</v>
      </c>
      <c r="E126" s="108" t="s">
        <v>209</v>
      </c>
      <c r="F126" s="34"/>
      <c r="G126" s="35"/>
      <c r="H126" s="36"/>
      <c r="I126" s="36"/>
      <c r="J126" s="36"/>
      <c r="K126" s="36"/>
    </row>
    <row r="127" spans="1:11" ht="16.5" customHeight="1" x14ac:dyDescent="0.25">
      <c r="A127" s="30" t="s">
        <v>4</v>
      </c>
      <c r="B127" s="40">
        <f>B131+B135</f>
        <v>2340</v>
      </c>
      <c r="C127" s="27"/>
      <c r="D127" s="33">
        <f t="shared" si="12"/>
        <v>0</v>
      </c>
      <c r="E127" s="109"/>
      <c r="F127" s="34"/>
      <c r="G127" s="35"/>
      <c r="H127" s="36"/>
      <c r="I127" s="36"/>
      <c r="J127" s="36"/>
      <c r="K127" s="36"/>
    </row>
    <row r="128" spans="1:11" ht="31.5" x14ac:dyDescent="0.25">
      <c r="A128" s="30" t="s">
        <v>129</v>
      </c>
      <c r="B128" s="40">
        <f>B132+B136</f>
        <v>1620</v>
      </c>
      <c r="C128" s="27"/>
      <c r="D128" s="33">
        <f t="shared" si="12"/>
        <v>0</v>
      </c>
      <c r="E128" s="109"/>
      <c r="F128" s="34"/>
      <c r="G128" s="35"/>
      <c r="H128" s="36"/>
      <c r="I128" s="36"/>
      <c r="J128" s="36"/>
      <c r="K128" s="36"/>
    </row>
    <row r="129" spans="1:11" ht="16.5" customHeight="1" x14ac:dyDescent="0.25">
      <c r="A129" s="30" t="s">
        <v>6</v>
      </c>
      <c r="B129" s="40">
        <f>B133+B137</f>
        <v>18000</v>
      </c>
      <c r="C129" s="27"/>
      <c r="D129" s="33">
        <f t="shared" si="12"/>
        <v>0</v>
      </c>
      <c r="E129" s="109"/>
      <c r="F129" s="34"/>
      <c r="G129" s="35"/>
      <c r="H129" s="36"/>
      <c r="I129" s="36"/>
      <c r="J129" s="36"/>
      <c r="K129" s="36"/>
    </row>
    <row r="130" spans="1:11" ht="96" customHeight="1" x14ac:dyDescent="0.25">
      <c r="A130" s="14" t="s">
        <v>200</v>
      </c>
      <c r="B130" s="27">
        <f>B131+B133</f>
        <v>720</v>
      </c>
      <c r="C130" s="27">
        <f>C131+C133</f>
        <v>0</v>
      </c>
      <c r="D130" s="33">
        <f t="shared" si="12"/>
        <v>0</v>
      </c>
      <c r="E130" s="109"/>
      <c r="F130" s="34"/>
      <c r="G130" s="35"/>
      <c r="H130" s="36"/>
      <c r="I130" s="36"/>
      <c r="J130" s="36"/>
      <c r="K130" s="36"/>
    </row>
    <row r="131" spans="1:11" ht="16.5" customHeight="1" x14ac:dyDescent="0.25">
      <c r="A131" s="14" t="s">
        <v>4</v>
      </c>
      <c r="B131" s="27">
        <v>720</v>
      </c>
      <c r="C131" s="27">
        <v>0</v>
      </c>
      <c r="D131" s="33">
        <f t="shared" si="12"/>
        <v>0</v>
      </c>
      <c r="E131" s="109"/>
      <c r="F131" s="34"/>
      <c r="G131" s="35"/>
      <c r="H131" s="36"/>
      <c r="I131" s="36"/>
      <c r="J131" s="36"/>
      <c r="K131" s="36"/>
    </row>
    <row r="132" spans="1:11" ht="35.25" customHeight="1" x14ac:dyDescent="0.25">
      <c r="A132" s="14" t="s">
        <v>129</v>
      </c>
      <c r="B132" s="27"/>
      <c r="C132" s="27">
        <v>0</v>
      </c>
      <c r="D132" s="33"/>
      <c r="E132" s="109"/>
      <c r="F132" s="34"/>
      <c r="G132" s="35"/>
      <c r="H132" s="36"/>
      <c r="I132" s="36"/>
      <c r="J132" s="36"/>
      <c r="K132" s="36"/>
    </row>
    <row r="133" spans="1:11" ht="16.5" customHeight="1" x14ac:dyDescent="0.25">
      <c r="A133" s="14" t="s">
        <v>6</v>
      </c>
      <c r="B133" s="27"/>
      <c r="C133" s="27">
        <v>0</v>
      </c>
      <c r="D133" s="33"/>
      <c r="E133" s="109"/>
      <c r="F133" s="34"/>
      <c r="G133" s="35"/>
      <c r="H133" s="36"/>
      <c r="I133" s="36"/>
      <c r="J133" s="36"/>
      <c r="K133" s="36"/>
    </row>
    <row r="134" spans="1:11" ht="43.5" customHeight="1" x14ac:dyDescent="0.25">
      <c r="A134" s="14" t="s">
        <v>199</v>
      </c>
      <c r="B134" s="27">
        <f>B135+B137</f>
        <v>19620</v>
      </c>
      <c r="C134" s="27">
        <f t="shared" ref="C134" si="15">C135+C137</f>
        <v>0</v>
      </c>
      <c r="D134" s="33">
        <f t="shared" si="12"/>
        <v>0</v>
      </c>
      <c r="E134" s="109"/>
      <c r="F134" s="34"/>
      <c r="G134" s="35"/>
      <c r="H134" s="36"/>
      <c r="I134" s="36"/>
      <c r="J134" s="36"/>
      <c r="K134" s="36"/>
    </row>
    <row r="135" spans="1:11" ht="20.25" customHeight="1" x14ac:dyDescent="0.25">
      <c r="A135" s="14" t="s">
        <v>4</v>
      </c>
      <c r="B135" s="27">
        <v>1620</v>
      </c>
      <c r="C135" s="27"/>
      <c r="D135" s="33">
        <f t="shared" si="12"/>
        <v>0</v>
      </c>
      <c r="E135" s="109"/>
      <c r="F135" s="34"/>
      <c r="G135" s="35"/>
      <c r="H135" s="36"/>
      <c r="I135" s="36"/>
      <c r="J135" s="36"/>
      <c r="K135" s="36"/>
    </row>
    <row r="136" spans="1:11" ht="33.75" customHeight="1" x14ac:dyDescent="0.25">
      <c r="A136" s="14" t="s">
        <v>129</v>
      </c>
      <c r="B136" s="27">
        <v>1620</v>
      </c>
      <c r="C136" s="27"/>
      <c r="D136" s="33">
        <f t="shared" si="12"/>
        <v>0</v>
      </c>
      <c r="E136" s="109"/>
      <c r="F136" s="34"/>
      <c r="G136" s="35"/>
      <c r="H136" s="36"/>
      <c r="I136" s="36"/>
      <c r="J136" s="36"/>
      <c r="K136" s="36"/>
    </row>
    <row r="137" spans="1:11" ht="22.5" customHeight="1" x14ac:dyDescent="0.25">
      <c r="A137" s="14" t="s">
        <v>6</v>
      </c>
      <c r="B137" s="27">
        <v>18000</v>
      </c>
      <c r="C137" s="27">
        <v>0</v>
      </c>
      <c r="D137" s="33">
        <f t="shared" si="12"/>
        <v>0</v>
      </c>
      <c r="E137" s="110"/>
      <c r="F137" s="34"/>
      <c r="G137" s="35"/>
      <c r="H137" s="36"/>
      <c r="I137" s="36"/>
      <c r="J137" s="36"/>
      <c r="K137" s="36"/>
    </row>
    <row r="138" spans="1:11" ht="18.75" customHeight="1" x14ac:dyDescent="0.25">
      <c r="A138" s="92" t="s">
        <v>147</v>
      </c>
      <c r="B138" s="93"/>
      <c r="C138" s="93"/>
      <c r="D138" s="93"/>
      <c r="E138" s="94"/>
      <c r="F138" s="34"/>
      <c r="G138" s="35"/>
      <c r="H138" s="36"/>
      <c r="I138" s="36"/>
      <c r="J138" s="36"/>
      <c r="K138" s="36"/>
    </row>
    <row r="139" spans="1:11" ht="38.25" customHeight="1" x14ac:dyDescent="0.25">
      <c r="A139" s="92" t="s">
        <v>148</v>
      </c>
      <c r="B139" s="93"/>
      <c r="C139" s="93"/>
      <c r="D139" s="93"/>
      <c r="E139" s="94"/>
      <c r="F139" s="34"/>
      <c r="G139" s="35"/>
      <c r="H139" s="36"/>
      <c r="I139" s="36"/>
      <c r="J139" s="36"/>
      <c r="K139" s="36"/>
    </row>
    <row r="140" spans="1:11" x14ac:dyDescent="0.25">
      <c r="A140" s="30" t="s">
        <v>151</v>
      </c>
      <c r="B140" s="31">
        <f>SUM(B141:B143)</f>
        <v>1705200.2000000002</v>
      </c>
      <c r="C140" s="31">
        <f>SUM(C141:C143)</f>
        <v>1051131.6200000001</v>
      </c>
      <c r="D140" s="32">
        <f t="shared" ref="D140:D143" si="16">C140/B140*100</f>
        <v>61.642710339818166</v>
      </c>
      <c r="E140" s="50"/>
      <c r="F140" s="34"/>
      <c r="G140" s="35"/>
      <c r="H140" s="36"/>
      <c r="I140" s="36"/>
      <c r="J140" s="36"/>
      <c r="K140" s="36"/>
    </row>
    <row r="141" spans="1:11" ht="18.75" customHeight="1" x14ac:dyDescent="0.25">
      <c r="A141" s="30" t="s">
        <v>5</v>
      </c>
      <c r="B141" s="31">
        <f>B147</f>
        <v>1862.2</v>
      </c>
      <c r="C141" s="31">
        <f>C147</f>
        <v>0</v>
      </c>
      <c r="D141" s="32">
        <f t="shared" si="16"/>
        <v>0</v>
      </c>
      <c r="E141" s="50"/>
      <c r="F141" s="34"/>
      <c r="G141" s="35"/>
      <c r="H141" s="36"/>
      <c r="I141" s="36"/>
      <c r="J141" s="36"/>
      <c r="K141" s="36"/>
    </row>
    <row r="142" spans="1:11" ht="18" customHeight="1" x14ac:dyDescent="0.25">
      <c r="A142" s="30" t="s">
        <v>4</v>
      </c>
      <c r="B142" s="31">
        <f>B145+B148</f>
        <v>271638.39999999997</v>
      </c>
      <c r="C142" s="31">
        <f>C145+C148</f>
        <v>114932.12</v>
      </c>
      <c r="D142" s="32">
        <f t="shared" si="16"/>
        <v>42.31070423032974</v>
      </c>
      <c r="E142" s="50"/>
      <c r="F142" s="34"/>
      <c r="G142" s="35"/>
      <c r="H142" s="36"/>
      <c r="I142" s="36"/>
      <c r="J142" s="36"/>
      <c r="K142" s="36"/>
    </row>
    <row r="143" spans="1:11" ht="18" customHeight="1" x14ac:dyDescent="0.25">
      <c r="A143" s="30" t="s">
        <v>54</v>
      </c>
      <c r="B143" s="31">
        <f>B149</f>
        <v>1431699.6</v>
      </c>
      <c r="C143" s="31">
        <f>C149</f>
        <v>936199.5</v>
      </c>
      <c r="D143" s="32">
        <f t="shared" si="16"/>
        <v>65.390777506678077</v>
      </c>
      <c r="E143" s="50"/>
      <c r="F143" s="34"/>
      <c r="G143" s="35"/>
      <c r="H143" s="36"/>
      <c r="I143" s="36"/>
      <c r="J143" s="36"/>
      <c r="K143" s="36"/>
    </row>
    <row r="144" spans="1:11" ht="34.5" customHeight="1" x14ac:dyDescent="0.25">
      <c r="A144" s="30" t="s">
        <v>152</v>
      </c>
      <c r="B144" s="31">
        <f>B145</f>
        <v>0</v>
      </c>
      <c r="C144" s="31">
        <f>C145</f>
        <v>0</v>
      </c>
      <c r="D144" s="32"/>
      <c r="E144" s="50"/>
      <c r="F144" s="34"/>
      <c r="G144" s="35"/>
      <c r="H144" s="36"/>
      <c r="I144" s="36"/>
      <c r="J144" s="36"/>
      <c r="K144" s="36"/>
    </row>
    <row r="145" spans="1:11" x14ac:dyDescent="0.25">
      <c r="A145" s="30" t="s">
        <v>4</v>
      </c>
      <c r="B145" s="31">
        <f>B211</f>
        <v>0</v>
      </c>
      <c r="C145" s="31">
        <f>C211</f>
        <v>0</v>
      </c>
      <c r="D145" s="32"/>
      <c r="E145" s="50"/>
      <c r="F145" s="34"/>
      <c r="G145" s="35"/>
      <c r="H145" s="36"/>
      <c r="I145" s="36"/>
      <c r="J145" s="36"/>
      <c r="K145" s="36"/>
    </row>
    <row r="146" spans="1:11" ht="34.5" customHeight="1" x14ac:dyDescent="0.25">
      <c r="A146" s="30" t="s">
        <v>153</v>
      </c>
      <c r="B146" s="31">
        <f>SUM(B147:B149)</f>
        <v>1705200.2000000002</v>
      </c>
      <c r="C146" s="31">
        <f>SUM(C147:C149)</f>
        <v>1051131.6200000001</v>
      </c>
      <c r="D146" s="32">
        <f t="shared" ref="D146:D149" si="17">C146/B146*100</f>
        <v>61.642710339818166</v>
      </c>
      <c r="E146" s="50"/>
      <c r="F146" s="34"/>
      <c r="G146" s="35"/>
      <c r="H146" s="36"/>
      <c r="I146" s="36"/>
      <c r="J146" s="36"/>
      <c r="K146" s="36"/>
    </row>
    <row r="147" spans="1:11" ht="17.25" customHeight="1" x14ac:dyDescent="0.25">
      <c r="A147" s="30" t="s">
        <v>5</v>
      </c>
      <c r="B147" s="31">
        <f>B152</f>
        <v>1862.2</v>
      </c>
      <c r="C147" s="31">
        <f>C152</f>
        <v>0</v>
      </c>
      <c r="D147" s="32">
        <f t="shared" si="17"/>
        <v>0</v>
      </c>
      <c r="E147" s="50"/>
      <c r="F147" s="34"/>
      <c r="G147" s="35"/>
      <c r="H147" s="36"/>
      <c r="I147" s="36"/>
      <c r="J147" s="36"/>
      <c r="K147" s="36"/>
    </row>
    <row r="148" spans="1:11" x14ac:dyDescent="0.25">
      <c r="A148" s="30" t="s">
        <v>4</v>
      </c>
      <c r="B148" s="31">
        <f>B153+B171+B189+B200+B215</f>
        <v>271638.39999999997</v>
      </c>
      <c r="C148" s="31">
        <f>C153+C171+C189+C200+C215</f>
        <v>114932.12</v>
      </c>
      <c r="D148" s="32">
        <f t="shared" si="17"/>
        <v>42.31070423032974</v>
      </c>
      <c r="E148" s="50"/>
      <c r="F148" s="34"/>
      <c r="G148" s="35"/>
      <c r="H148" s="36"/>
      <c r="I148" s="36"/>
      <c r="J148" s="36"/>
      <c r="K148" s="36"/>
    </row>
    <row r="149" spans="1:11" x14ac:dyDescent="0.25">
      <c r="A149" s="30" t="s">
        <v>54</v>
      </c>
      <c r="B149" s="31">
        <f>B154+B172</f>
        <v>1431699.6</v>
      </c>
      <c r="C149" s="31">
        <f>C154+C172</f>
        <v>936199.5</v>
      </c>
      <c r="D149" s="32">
        <f t="shared" si="17"/>
        <v>65.390777506678077</v>
      </c>
      <c r="E149" s="50"/>
      <c r="F149" s="34"/>
      <c r="G149" s="35"/>
      <c r="H149" s="36"/>
      <c r="I149" s="36"/>
      <c r="J149" s="36"/>
      <c r="K149" s="36"/>
    </row>
    <row r="150" spans="1:11" ht="36.75" customHeight="1" x14ac:dyDescent="0.25">
      <c r="A150" s="89" t="s">
        <v>97</v>
      </c>
      <c r="B150" s="90"/>
      <c r="C150" s="90"/>
      <c r="D150" s="90"/>
      <c r="E150" s="91"/>
      <c r="F150" s="34"/>
      <c r="G150" s="35"/>
      <c r="H150" s="36"/>
      <c r="I150" s="36"/>
      <c r="J150" s="36"/>
      <c r="K150" s="36"/>
    </row>
    <row r="151" spans="1:11" ht="63" x14ac:dyDescent="0.25">
      <c r="A151" s="30" t="s">
        <v>140</v>
      </c>
      <c r="B151" s="31">
        <f>SUM(B152:B154)</f>
        <v>1313793.8</v>
      </c>
      <c r="C151" s="31">
        <f>SUM(C152:C154)</f>
        <v>936478.35000000009</v>
      </c>
      <c r="D151" s="32">
        <f t="shared" ref="D151:D154" si="18">C151/B151*100</f>
        <v>71.280466538965243</v>
      </c>
      <c r="E151" s="50"/>
      <c r="F151" s="34"/>
      <c r="G151" s="35"/>
      <c r="H151" s="36"/>
      <c r="I151" s="36"/>
      <c r="J151" s="36"/>
      <c r="K151" s="36"/>
    </row>
    <row r="152" spans="1:11" x14ac:dyDescent="0.25">
      <c r="A152" s="30" t="s">
        <v>5</v>
      </c>
      <c r="B152" s="31">
        <f>B164</f>
        <v>1862.2</v>
      </c>
      <c r="C152" s="31">
        <f>C164</f>
        <v>0</v>
      </c>
      <c r="D152" s="32">
        <f t="shared" si="18"/>
        <v>0</v>
      </c>
      <c r="E152" s="50"/>
      <c r="F152" s="34"/>
      <c r="G152" s="35"/>
      <c r="H152" s="36"/>
      <c r="I152" s="36"/>
      <c r="J152" s="36"/>
      <c r="K152" s="36"/>
    </row>
    <row r="153" spans="1:11" x14ac:dyDescent="0.25">
      <c r="A153" s="30" t="s">
        <v>4</v>
      </c>
      <c r="B153" s="31">
        <f>B156+B159+B165</f>
        <v>259567.3</v>
      </c>
      <c r="C153" s="31">
        <f>C156+C159+C165</f>
        <v>103332.04999999999</v>
      </c>
      <c r="D153" s="32">
        <f t="shared" si="18"/>
        <v>39.809348095850282</v>
      </c>
      <c r="E153" s="50"/>
      <c r="F153" s="34"/>
      <c r="G153" s="35"/>
      <c r="H153" s="36"/>
      <c r="I153" s="36"/>
      <c r="J153" s="36"/>
      <c r="K153" s="36"/>
    </row>
    <row r="154" spans="1:11" x14ac:dyDescent="0.25">
      <c r="A154" s="30" t="s">
        <v>54</v>
      </c>
      <c r="B154" s="31">
        <f>B157+B161+B166</f>
        <v>1052364.3</v>
      </c>
      <c r="C154" s="31">
        <f>C157+C161+C166</f>
        <v>833146.3</v>
      </c>
      <c r="D154" s="32">
        <f t="shared" si="18"/>
        <v>79.169000696811935</v>
      </c>
      <c r="E154" s="50"/>
      <c r="F154" s="34"/>
      <c r="G154" s="35"/>
      <c r="H154" s="36"/>
      <c r="I154" s="36"/>
      <c r="J154" s="36"/>
      <c r="K154" s="36"/>
    </row>
    <row r="155" spans="1:11" ht="135" x14ac:dyDescent="0.25">
      <c r="A155" s="14" t="s">
        <v>98</v>
      </c>
      <c r="B155" s="27">
        <f>B156+B157</f>
        <v>113940.5</v>
      </c>
      <c r="C155" s="27">
        <f>C156+C157</f>
        <v>40454.700000000004</v>
      </c>
      <c r="D155" s="33">
        <f t="shared" ref="D155:D165" si="19">C155/B155*100</f>
        <v>35.505110123266093</v>
      </c>
      <c r="E155" s="52" t="s">
        <v>190</v>
      </c>
      <c r="F155" s="34" t="s">
        <v>72</v>
      </c>
      <c r="G155" s="35"/>
      <c r="H155" s="36" t="s">
        <v>36</v>
      </c>
      <c r="I155" s="36" t="s">
        <v>99</v>
      </c>
      <c r="J155" s="36" t="s">
        <v>61</v>
      </c>
      <c r="K155" s="36" t="s">
        <v>100</v>
      </c>
    </row>
    <row r="156" spans="1:11" x14ac:dyDescent="0.25">
      <c r="A156" s="14" t="s">
        <v>4</v>
      </c>
      <c r="B156" s="27">
        <v>1940.5</v>
      </c>
      <c r="C156" s="27">
        <v>2304.9</v>
      </c>
      <c r="D156" s="33">
        <f t="shared" si="19"/>
        <v>118.7786652924504</v>
      </c>
      <c r="E156" s="49"/>
      <c r="F156" s="34"/>
      <c r="G156" s="35"/>
      <c r="H156" s="36"/>
      <c r="I156" s="36"/>
      <c r="J156" s="36"/>
      <c r="K156" s="36"/>
    </row>
    <row r="157" spans="1:11" ht="113.25" customHeight="1" x14ac:dyDescent="0.25">
      <c r="A157" s="14" t="s">
        <v>54</v>
      </c>
      <c r="B157" s="27">
        <v>112000</v>
      </c>
      <c r="C157" s="27">
        <v>38149.800000000003</v>
      </c>
      <c r="D157" s="33">
        <f t="shared" si="19"/>
        <v>34.06232142857143</v>
      </c>
      <c r="E157" s="49" t="s">
        <v>204</v>
      </c>
      <c r="F157" s="34"/>
      <c r="G157" s="35"/>
      <c r="H157" s="36"/>
      <c r="I157" s="36"/>
      <c r="J157" s="36"/>
      <c r="K157" s="36"/>
    </row>
    <row r="158" spans="1:11" ht="96.75" customHeight="1" x14ac:dyDescent="0.25">
      <c r="A158" s="14" t="s">
        <v>177</v>
      </c>
      <c r="B158" s="27">
        <f>B159</f>
        <v>187800</v>
      </c>
      <c r="C158" s="27">
        <f>C159</f>
        <v>74659.649999999994</v>
      </c>
      <c r="D158" s="33">
        <f t="shared" si="19"/>
        <v>39.754872204472839</v>
      </c>
      <c r="E158" s="49" t="s">
        <v>206</v>
      </c>
      <c r="F158" s="34" t="s">
        <v>72</v>
      </c>
      <c r="G158" s="35"/>
      <c r="H158" s="36" t="s">
        <v>36</v>
      </c>
      <c r="I158" s="36" t="s">
        <v>101</v>
      </c>
      <c r="J158" s="36" t="s">
        <v>61</v>
      </c>
      <c r="K158" s="36" t="s">
        <v>75</v>
      </c>
    </row>
    <row r="159" spans="1:11" ht="19.5" customHeight="1" x14ac:dyDescent="0.25">
      <c r="A159" s="14" t="s">
        <v>4</v>
      </c>
      <c r="B159" s="27">
        <v>187800</v>
      </c>
      <c r="C159" s="27">
        <v>74659.649999999994</v>
      </c>
      <c r="D159" s="33">
        <f t="shared" si="19"/>
        <v>39.754872204472839</v>
      </c>
      <c r="E159" s="49"/>
      <c r="F159" s="34"/>
      <c r="G159" s="35"/>
      <c r="H159" s="36"/>
      <c r="I159" s="36"/>
      <c r="J159" s="36"/>
      <c r="K159" s="36"/>
    </row>
    <row r="160" spans="1:11" ht="98.25" customHeight="1" x14ac:dyDescent="0.25">
      <c r="A160" s="14" t="s">
        <v>102</v>
      </c>
      <c r="B160" s="27">
        <f>B161</f>
        <v>931533.4</v>
      </c>
      <c r="C160" s="27">
        <f>C161</f>
        <v>727102.1</v>
      </c>
      <c r="D160" s="33">
        <f t="shared" si="19"/>
        <v>78.054324192777187</v>
      </c>
      <c r="E160" s="85" t="s">
        <v>204</v>
      </c>
      <c r="F160" s="34"/>
      <c r="G160" s="35"/>
      <c r="H160" s="36"/>
      <c r="I160" s="36"/>
      <c r="J160" s="36"/>
      <c r="K160" s="36"/>
    </row>
    <row r="161" spans="1:11" ht="20.25" customHeight="1" x14ac:dyDescent="0.25">
      <c r="A161" s="14" t="s">
        <v>54</v>
      </c>
      <c r="B161" s="27">
        <v>931533.4</v>
      </c>
      <c r="C161" s="27">
        <v>727102.1</v>
      </c>
      <c r="D161" s="33">
        <f t="shared" si="19"/>
        <v>78.054324192777187</v>
      </c>
      <c r="E161" s="86"/>
      <c r="F161" s="34"/>
      <c r="G161" s="35"/>
      <c r="H161" s="36"/>
      <c r="I161" s="36"/>
      <c r="J161" s="36"/>
      <c r="K161" s="36"/>
    </row>
    <row r="162" spans="1:11" ht="66" hidden="1" customHeight="1" x14ac:dyDescent="0.25">
      <c r="A162" s="14" t="s">
        <v>103</v>
      </c>
      <c r="B162" s="37">
        <v>0</v>
      </c>
      <c r="C162" s="37">
        <v>0</v>
      </c>
      <c r="D162" s="38"/>
      <c r="E162" s="49" t="s">
        <v>158</v>
      </c>
      <c r="F162" s="34"/>
      <c r="G162" s="35"/>
      <c r="H162" s="36"/>
      <c r="I162" s="36"/>
      <c r="J162" s="36"/>
      <c r="K162" s="36"/>
    </row>
    <row r="163" spans="1:11" ht="130.5" customHeight="1" x14ac:dyDescent="0.25">
      <c r="A163" s="14" t="s">
        <v>104</v>
      </c>
      <c r="B163" s="27">
        <f>SUM(B164:B166)</f>
        <v>80519.899999999994</v>
      </c>
      <c r="C163" s="27">
        <f>SUM(C164:C166)</f>
        <v>94261.9</v>
      </c>
      <c r="D163" s="33">
        <f t="shared" si="19"/>
        <v>117.06658850793406</v>
      </c>
      <c r="E163" s="49" t="s">
        <v>189</v>
      </c>
      <c r="F163" s="34" t="s">
        <v>67</v>
      </c>
      <c r="G163" s="35"/>
      <c r="H163" s="36" t="s">
        <v>68</v>
      </c>
      <c r="I163" s="36" t="s">
        <v>69</v>
      </c>
      <c r="J163" s="36" t="s">
        <v>70</v>
      </c>
      <c r="K163" s="36" t="s">
        <v>38</v>
      </c>
    </row>
    <row r="164" spans="1:11" x14ac:dyDescent="0.25">
      <c r="A164" s="14" t="s">
        <v>5</v>
      </c>
      <c r="B164" s="27">
        <v>1862.2</v>
      </c>
      <c r="C164" s="27">
        <v>0</v>
      </c>
      <c r="D164" s="33">
        <f t="shared" si="19"/>
        <v>0</v>
      </c>
      <c r="E164" s="49" t="s">
        <v>182</v>
      </c>
      <c r="F164" s="34"/>
      <c r="G164" s="35"/>
      <c r="H164" s="36"/>
      <c r="I164" s="36"/>
      <c r="J164" s="36"/>
      <c r="K164" s="36"/>
    </row>
    <row r="165" spans="1:11" x14ac:dyDescent="0.25">
      <c r="A165" s="14" t="s">
        <v>4</v>
      </c>
      <c r="B165" s="27">
        <v>69826.8</v>
      </c>
      <c r="C165" s="27">
        <v>26367.5</v>
      </c>
      <c r="D165" s="33">
        <f t="shared" si="19"/>
        <v>37.761289361677754</v>
      </c>
      <c r="E165" s="49"/>
      <c r="F165" s="34"/>
      <c r="G165" s="35"/>
      <c r="H165" s="36"/>
      <c r="I165" s="36"/>
      <c r="J165" s="36"/>
      <c r="K165" s="36"/>
    </row>
    <row r="166" spans="1:11" ht="110.25" x14ac:dyDescent="0.25">
      <c r="A166" s="14" t="s">
        <v>54</v>
      </c>
      <c r="B166" s="27">
        <v>8830.9</v>
      </c>
      <c r="C166" s="27">
        <v>67894.399999999994</v>
      </c>
      <c r="D166" s="33"/>
      <c r="E166" s="49" t="s">
        <v>204</v>
      </c>
      <c r="F166" s="34"/>
      <c r="G166" s="35"/>
      <c r="H166" s="36"/>
      <c r="I166" s="36"/>
      <c r="J166" s="36"/>
      <c r="K166" s="36"/>
    </row>
    <row r="167" spans="1:11" ht="189" hidden="1" x14ac:dyDescent="0.25">
      <c r="A167" s="14" t="s">
        <v>178</v>
      </c>
      <c r="B167" s="37">
        <v>0</v>
      </c>
      <c r="C167" s="37">
        <v>0</v>
      </c>
      <c r="D167" s="38"/>
      <c r="E167" s="49" t="s">
        <v>158</v>
      </c>
      <c r="F167" s="34"/>
      <c r="G167" s="35"/>
      <c r="H167" s="36"/>
      <c r="I167" s="36"/>
      <c r="J167" s="36"/>
      <c r="K167" s="36"/>
    </row>
    <row r="168" spans="1:11" ht="126" hidden="1" x14ac:dyDescent="0.25">
      <c r="A168" s="14" t="s">
        <v>105</v>
      </c>
      <c r="B168" s="37">
        <v>0</v>
      </c>
      <c r="C168" s="37">
        <v>0</v>
      </c>
      <c r="D168" s="38"/>
      <c r="E168" s="49" t="s">
        <v>158</v>
      </c>
      <c r="F168" s="34"/>
      <c r="G168" s="35"/>
      <c r="H168" s="36"/>
      <c r="I168" s="36"/>
      <c r="J168" s="36"/>
      <c r="K168" s="36"/>
    </row>
    <row r="169" spans="1:11" ht="20.25" customHeight="1" x14ac:dyDescent="0.25">
      <c r="A169" s="89" t="s">
        <v>106</v>
      </c>
      <c r="B169" s="90"/>
      <c r="C169" s="90"/>
      <c r="D169" s="90"/>
      <c r="E169" s="91"/>
      <c r="F169" s="34"/>
      <c r="G169" s="35"/>
      <c r="H169" s="36"/>
      <c r="I169" s="36"/>
      <c r="J169" s="36"/>
      <c r="K169" s="36"/>
    </row>
    <row r="170" spans="1:11" ht="63" x14ac:dyDescent="0.25">
      <c r="A170" s="30" t="s">
        <v>140</v>
      </c>
      <c r="B170" s="31">
        <f>B171+B172</f>
        <v>389335.3</v>
      </c>
      <c r="C170" s="31">
        <f>C171+C172</f>
        <v>113053.2</v>
      </c>
      <c r="D170" s="32">
        <f t="shared" ref="D170:D172" si="20">C170/B170*100</f>
        <v>29.037490307197935</v>
      </c>
      <c r="E170" s="50"/>
      <c r="F170" s="34"/>
      <c r="G170" s="35"/>
      <c r="H170" s="36"/>
      <c r="I170" s="36"/>
      <c r="J170" s="36"/>
      <c r="K170" s="36"/>
    </row>
    <row r="171" spans="1:11" x14ac:dyDescent="0.25">
      <c r="A171" s="30" t="s">
        <v>4</v>
      </c>
      <c r="B171" s="31">
        <f>B174+B177+B182</f>
        <v>10000</v>
      </c>
      <c r="C171" s="31">
        <f>C174+C177+C182</f>
        <v>10000</v>
      </c>
      <c r="D171" s="32">
        <f t="shared" si="20"/>
        <v>100</v>
      </c>
      <c r="E171" s="50"/>
      <c r="F171" s="34"/>
      <c r="G171" s="35"/>
      <c r="H171" s="36"/>
      <c r="I171" s="36"/>
      <c r="J171" s="36"/>
      <c r="K171" s="36"/>
    </row>
    <row r="172" spans="1:11" x14ac:dyDescent="0.25">
      <c r="A172" s="30" t="s">
        <v>54</v>
      </c>
      <c r="B172" s="31">
        <f>B180</f>
        <v>379335.3</v>
      </c>
      <c r="C172" s="31">
        <f>C180</f>
        <v>103053.2</v>
      </c>
      <c r="D172" s="32">
        <f t="shared" si="20"/>
        <v>27.166783581701992</v>
      </c>
      <c r="E172" s="50"/>
      <c r="F172" s="34"/>
      <c r="G172" s="35"/>
      <c r="H172" s="36"/>
      <c r="I172" s="36"/>
      <c r="J172" s="36"/>
      <c r="K172" s="36"/>
    </row>
    <row r="173" spans="1:11" ht="96" hidden="1" customHeight="1" x14ac:dyDescent="0.25">
      <c r="A173" s="14" t="s">
        <v>107</v>
      </c>
      <c r="B173" s="27">
        <f>B174</f>
        <v>0</v>
      </c>
      <c r="C173" s="37">
        <f>C174</f>
        <v>0</v>
      </c>
      <c r="D173" s="33"/>
      <c r="E173" s="49" t="s">
        <v>185</v>
      </c>
      <c r="F173" s="34" t="s">
        <v>108</v>
      </c>
      <c r="G173" s="35"/>
      <c r="H173" s="36" t="s">
        <v>36</v>
      </c>
      <c r="I173" s="36" t="s">
        <v>109</v>
      </c>
      <c r="J173" s="36" t="s">
        <v>70</v>
      </c>
      <c r="K173" s="36" t="s">
        <v>38</v>
      </c>
    </row>
    <row r="174" spans="1:11" hidden="1" x14ac:dyDescent="0.25">
      <c r="A174" s="14" t="s">
        <v>4</v>
      </c>
      <c r="B174" s="27"/>
      <c r="C174" s="37">
        <v>0</v>
      </c>
      <c r="D174" s="33"/>
      <c r="E174" s="49"/>
      <c r="F174" s="34"/>
      <c r="G174" s="35"/>
      <c r="H174" s="36"/>
      <c r="I174" s="36"/>
      <c r="J174" s="36"/>
      <c r="K174" s="36"/>
    </row>
    <row r="175" spans="1:11" ht="78.75" hidden="1" x14ac:dyDescent="0.25">
      <c r="A175" s="14" t="s">
        <v>110</v>
      </c>
      <c r="B175" s="37">
        <v>0</v>
      </c>
      <c r="C175" s="37">
        <v>0</v>
      </c>
      <c r="D175" s="38"/>
      <c r="E175" s="49" t="s">
        <v>158</v>
      </c>
      <c r="F175" s="34"/>
      <c r="G175" s="35"/>
      <c r="H175" s="36"/>
      <c r="I175" s="36"/>
      <c r="J175" s="36"/>
      <c r="K175" s="36"/>
    </row>
    <row r="176" spans="1:11" ht="126" hidden="1" x14ac:dyDescent="0.25">
      <c r="A176" s="14" t="s">
        <v>111</v>
      </c>
      <c r="B176" s="27">
        <f>B177</f>
        <v>0</v>
      </c>
      <c r="C176" s="37">
        <f>C177</f>
        <v>0</v>
      </c>
      <c r="D176" s="33"/>
      <c r="E176" s="49" t="s">
        <v>185</v>
      </c>
      <c r="F176" s="34" t="s">
        <v>108</v>
      </c>
      <c r="G176" s="35"/>
      <c r="H176" s="36" t="s">
        <v>36</v>
      </c>
      <c r="I176" s="36" t="s">
        <v>109</v>
      </c>
      <c r="J176" s="36" t="s">
        <v>70</v>
      </c>
      <c r="K176" s="36" t="s">
        <v>38</v>
      </c>
    </row>
    <row r="177" spans="1:11" hidden="1" x14ac:dyDescent="0.25">
      <c r="A177" s="14" t="s">
        <v>4</v>
      </c>
      <c r="B177" s="27">
        <v>0</v>
      </c>
      <c r="C177" s="37">
        <v>0</v>
      </c>
      <c r="D177" s="33"/>
      <c r="E177" s="49"/>
      <c r="F177" s="34"/>
      <c r="G177" s="35"/>
      <c r="H177" s="36"/>
      <c r="I177" s="36"/>
      <c r="J177" s="36"/>
      <c r="K177" s="36"/>
    </row>
    <row r="178" spans="1:11" ht="63" hidden="1" x14ac:dyDescent="0.25">
      <c r="A178" s="14" t="s">
        <v>112</v>
      </c>
      <c r="B178" s="37">
        <v>0</v>
      </c>
      <c r="C178" s="37">
        <v>0</v>
      </c>
      <c r="D178" s="38"/>
      <c r="E178" s="49" t="s">
        <v>158</v>
      </c>
      <c r="F178" s="34"/>
      <c r="G178" s="35"/>
      <c r="H178" s="36"/>
      <c r="I178" s="36"/>
      <c r="J178" s="36"/>
      <c r="K178" s="36"/>
    </row>
    <row r="179" spans="1:11" ht="97.5" customHeight="1" x14ac:dyDescent="0.25">
      <c r="A179" s="14" t="s">
        <v>113</v>
      </c>
      <c r="B179" s="27">
        <f>B180</f>
        <v>379335.3</v>
      </c>
      <c r="C179" s="27">
        <f>C180</f>
        <v>103053.2</v>
      </c>
      <c r="D179" s="33">
        <f t="shared" ref="D179:D180" si="21">C179/B179*100</f>
        <v>27.166783581701992</v>
      </c>
      <c r="E179" s="85" t="s">
        <v>204</v>
      </c>
      <c r="F179" s="34"/>
      <c r="G179" s="35"/>
      <c r="H179" s="36"/>
      <c r="I179" s="36"/>
      <c r="J179" s="36"/>
      <c r="K179" s="36"/>
    </row>
    <row r="180" spans="1:11" ht="18" customHeight="1" x14ac:dyDescent="0.25">
      <c r="A180" s="14" t="s">
        <v>54</v>
      </c>
      <c r="B180" s="27">
        <v>379335.3</v>
      </c>
      <c r="C180" s="27">
        <v>103053.2</v>
      </c>
      <c r="D180" s="33">
        <f t="shared" si="21"/>
        <v>27.166783581701992</v>
      </c>
      <c r="E180" s="86"/>
      <c r="F180" s="34"/>
      <c r="G180" s="35"/>
      <c r="H180" s="36"/>
      <c r="I180" s="36"/>
      <c r="J180" s="36"/>
      <c r="K180" s="36"/>
    </row>
    <row r="181" spans="1:11" ht="94.5" customHeight="1" x14ac:dyDescent="0.25">
      <c r="A181" s="14" t="s">
        <v>114</v>
      </c>
      <c r="B181" s="27">
        <f>B182</f>
        <v>10000</v>
      </c>
      <c r="C181" s="27">
        <f>C182</f>
        <v>10000</v>
      </c>
      <c r="D181" s="33">
        <f t="shared" ref="D181:D182" si="22">C181/B181*100</f>
        <v>100</v>
      </c>
      <c r="E181" s="85" t="s">
        <v>195</v>
      </c>
      <c r="F181" s="34" t="s">
        <v>115</v>
      </c>
      <c r="G181" s="35" t="s">
        <v>116</v>
      </c>
      <c r="H181" s="36" t="s">
        <v>68</v>
      </c>
      <c r="I181" s="36" t="s">
        <v>109</v>
      </c>
      <c r="J181" s="36" t="s">
        <v>37</v>
      </c>
      <c r="K181" s="36" t="s">
        <v>38</v>
      </c>
    </row>
    <row r="182" spans="1:11" ht="15.75" customHeight="1" x14ac:dyDescent="0.25">
      <c r="A182" s="14" t="s">
        <v>4</v>
      </c>
      <c r="B182" s="27">
        <v>10000</v>
      </c>
      <c r="C182" s="27">
        <v>10000</v>
      </c>
      <c r="D182" s="33">
        <f t="shared" si="22"/>
        <v>100</v>
      </c>
      <c r="E182" s="86"/>
      <c r="F182" s="34"/>
      <c r="G182" s="35"/>
      <c r="H182" s="36"/>
      <c r="I182" s="36"/>
      <c r="J182" s="36"/>
      <c r="K182" s="36"/>
    </row>
    <row r="183" spans="1:11" ht="78.75" hidden="1" x14ac:dyDescent="0.25">
      <c r="A183" s="14" t="s">
        <v>117</v>
      </c>
      <c r="B183" s="37">
        <v>0</v>
      </c>
      <c r="C183" s="37">
        <v>0</v>
      </c>
      <c r="D183" s="38"/>
      <c r="E183" s="49" t="s">
        <v>158</v>
      </c>
      <c r="F183" s="34"/>
      <c r="G183" s="35"/>
      <c r="H183" s="36"/>
      <c r="I183" s="36"/>
      <c r="J183" s="36"/>
      <c r="K183" s="36"/>
    </row>
    <row r="184" spans="1:11" ht="63" hidden="1" x14ac:dyDescent="0.25">
      <c r="A184" s="14" t="s">
        <v>118</v>
      </c>
      <c r="B184" s="37">
        <v>0</v>
      </c>
      <c r="C184" s="37">
        <v>0</v>
      </c>
      <c r="D184" s="38"/>
      <c r="E184" s="49" t="s">
        <v>158</v>
      </c>
      <c r="F184" s="34"/>
      <c r="G184" s="35"/>
      <c r="H184" s="36"/>
      <c r="I184" s="36"/>
      <c r="J184" s="36"/>
      <c r="K184" s="36"/>
    </row>
    <row r="185" spans="1:11" ht="25.5" customHeight="1" x14ac:dyDescent="0.25">
      <c r="A185" s="89" t="s">
        <v>119</v>
      </c>
      <c r="B185" s="90"/>
      <c r="C185" s="90"/>
      <c r="D185" s="90"/>
      <c r="E185" s="91"/>
      <c r="F185" s="34"/>
      <c r="G185" s="35"/>
      <c r="H185" s="36"/>
      <c r="I185" s="36"/>
      <c r="J185" s="36"/>
      <c r="K185" s="36"/>
    </row>
    <row r="186" spans="1:11" ht="63" hidden="1" x14ac:dyDescent="0.25">
      <c r="A186" s="30" t="s">
        <v>140</v>
      </c>
      <c r="B186" s="39">
        <f>B187</f>
        <v>0</v>
      </c>
      <c r="C186" s="39">
        <f>C187</f>
        <v>0</v>
      </c>
      <c r="D186" s="38"/>
      <c r="E186" s="49"/>
      <c r="F186" s="34"/>
      <c r="G186" s="35"/>
      <c r="H186" s="36"/>
      <c r="I186" s="36"/>
      <c r="J186" s="36"/>
      <c r="K186" s="36"/>
    </row>
    <row r="187" spans="1:11" ht="48.75" hidden="1" customHeight="1" x14ac:dyDescent="0.25">
      <c r="A187" s="14" t="s">
        <v>120</v>
      </c>
      <c r="B187" s="37">
        <v>0</v>
      </c>
      <c r="C187" s="37">
        <v>0</v>
      </c>
      <c r="D187" s="38"/>
      <c r="E187" s="49" t="s">
        <v>158</v>
      </c>
      <c r="F187" s="34"/>
      <c r="G187" s="35"/>
      <c r="H187" s="36"/>
      <c r="I187" s="36"/>
      <c r="J187" s="36"/>
      <c r="K187" s="36"/>
    </row>
    <row r="188" spans="1:11" ht="63" customHeight="1" x14ac:dyDescent="0.25">
      <c r="A188" s="30" t="s">
        <v>154</v>
      </c>
      <c r="B188" s="31">
        <f>B189</f>
        <v>2071.1</v>
      </c>
      <c r="C188" s="31">
        <f>C189</f>
        <v>1600.0700000000002</v>
      </c>
      <c r="D188" s="32">
        <f t="shared" ref="D188:D200" si="23">C188/B188*100</f>
        <v>77.257013181401206</v>
      </c>
      <c r="E188" s="49"/>
      <c r="F188" s="34"/>
      <c r="G188" s="35"/>
      <c r="H188" s="36"/>
      <c r="I188" s="36"/>
      <c r="J188" s="36"/>
      <c r="K188" s="36"/>
    </row>
    <row r="189" spans="1:11" x14ac:dyDescent="0.25">
      <c r="A189" s="30" t="s">
        <v>4</v>
      </c>
      <c r="B189" s="31">
        <f>B192+B194+B197</f>
        <v>2071.1</v>
      </c>
      <c r="C189" s="31">
        <f>C192+C194+C197</f>
        <v>1600.0700000000002</v>
      </c>
      <c r="D189" s="32">
        <f t="shared" si="23"/>
        <v>77.257013181401206</v>
      </c>
      <c r="E189" s="49"/>
      <c r="F189" s="34"/>
      <c r="G189" s="35"/>
      <c r="H189" s="36"/>
      <c r="I189" s="36"/>
      <c r="J189" s="36"/>
      <c r="K189" s="36"/>
    </row>
    <row r="190" spans="1:11" ht="47.25" hidden="1" x14ac:dyDescent="0.25">
      <c r="A190" s="14" t="s">
        <v>132</v>
      </c>
      <c r="B190" s="37">
        <v>0</v>
      </c>
      <c r="C190" s="37">
        <v>0</v>
      </c>
      <c r="D190" s="38"/>
      <c r="E190" s="103" t="s">
        <v>205</v>
      </c>
      <c r="F190" s="34"/>
      <c r="G190" s="35"/>
      <c r="H190" s="36"/>
      <c r="I190" s="36"/>
      <c r="J190" s="36"/>
      <c r="K190" s="36"/>
    </row>
    <row r="191" spans="1:11" ht="128.25" customHeight="1" x14ac:dyDescent="0.25">
      <c r="A191" s="14" t="s">
        <v>133</v>
      </c>
      <c r="B191" s="27">
        <f>B192</f>
        <v>621.1</v>
      </c>
      <c r="C191" s="27">
        <f>C192</f>
        <v>539.70000000000005</v>
      </c>
      <c r="D191" s="33">
        <f t="shared" si="23"/>
        <v>86.89421993237805</v>
      </c>
      <c r="E191" s="104"/>
      <c r="F191" s="34"/>
      <c r="G191" s="35"/>
      <c r="H191" s="36"/>
      <c r="I191" s="36"/>
      <c r="J191" s="36"/>
      <c r="K191" s="36"/>
    </row>
    <row r="192" spans="1:11" x14ac:dyDescent="0.25">
      <c r="A192" s="14" t="s">
        <v>4</v>
      </c>
      <c r="B192" s="27">
        <v>621.1</v>
      </c>
      <c r="C192" s="27">
        <v>539.70000000000005</v>
      </c>
      <c r="D192" s="33">
        <f t="shared" si="23"/>
        <v>86.89421993237805</v>
      </c>
      <c r="E192" s="104"/>
      <c r="F192" s="34"/>
      <c r="G192" s="35"/>
      <c r="H192" s="36"/>
      <c r="I192" s="36"/>
      <c r="J192" s="36"/>
      <c r="K192" s="36"/>
    </row>
    <row r="193" spans="1:11" ht="95.25" customHeight="1" x14ac:dyDescent="0.25">
      <c r="A193" s="14" t="s">
        <v>134</v>
      </c>
      <c r="B193" s="27">
        <f>B194</f>
        <v>750</v>
      </c>
      <c r="C193" s="43">
        <f>C194</f>
        <v>260.37</v>
      </c>
      <c r="D193" s="33">
        <f t="shared" si="23"/>
        <v>34.716000000000001</v>
      </c>
      <c r="E193" s="104"/>
      <c r="F193" s="34"/>
      <c r="G193" s="35"/>
      <c r="H193" s="36"/>
      <c r="I193" s="36"/>
      <c r="J193" s="36"/>
      <c r="K193" s="36"/>
    </row>
    <row r="194" spans="1:11" x14ac:dyDescent="0.25">
      <c r="A194" s="14" t="s">
        <v>4</v>
      </c>
      <c r="B194" s="27">
        <v>750</v>
      </c>
      <c r="C194" s="27">
        <v>260.37</v>
      </c>
      <c r="D194" s="33">
        <f t="shared" si="23"/>
        <v>34.716000000000001</v>
      </c>
      <c r="E194" s="104"/>
      <c r="F194" s="34"/>
      <c r="G194" s="35"/>
      <c r="H194" s="36"/>
      <c r="I194" s="36"/>
      <c r="J194" s="36"/>
      <c r="K194" s="36"/>
    </row>
    <row r="195" spans="1:11" ht="64.5" hidden="1" customHeight="1" x14ac:dyDescent="0.25">
      <c r="A195" s="14" t="s">
        <v>135</v>
      </c>
      <c r="B195" s="37">
        <v>0</v>
      </c>
      <c r="C195" s="37">
        <v>0</v>
      </c>
      <c r="D195" s="38"/>
      <c r="E195" s="104"/>
      <c r="F195" s="34"/>
      <c r="G195" s="35"/>
      <c r="H195" s="36"/>
      <c r="I195" s="36"/>
      <c r="J195" s="36"/>
      <c r="K195" s="36"/>
    </row>
    <row r="196" spans="1:11" ht="50.25" customHeight="1" x14ac:dyDescent="0.25">
      <c r="A196" s="14" t="s">
        <v>136</v>
      </c>
      <c r="B196" s="27">
        <f>B197</f>
        <v>700</v>
      </c>
      <c r="C196" s="47">
        <f>C197</f>
        <v>800</v>
      </c>
      <c r="D196" s="33">
        <f t="shared" si="23"/>
        <v>114.28571428571428</v>
      </c>
      <c r="E196" s="104"/>
      <c r="F196" s="34"/>
      <c r="G196" s="35"/>
      <c r="H196" s="36"/>
      <c r="I196" s="36"/>
      <c r="J196" s="36"/>
      <c r="K196" s="36"/>
    </row>
    <row r="197" spans="1:11" ht="15" customHeight="1" x14ac:dyDescent="0.25">
      <c r="A197" s="14" t="s">
        <v>4</v>
      </c>
      <c r="B197" s="27">
        <v>700</v>
      </c>
      <c r="C197" s="47">
        <v>800</v>
      </c>
      <c r="D197" s="33">
        <f t="shared" si="23"/>
        <v>114.28571428571428</v>
      </c>
      <c r="E197" s="105"/>
      <c r="F197" s="34"/>
      <c r="G197" s="35"/>
      <c r="H197" s="36"/>
      <c r="I197" s="36"/>
      <c r="J197" s="36"/>
      <c r="K197" s="36"/>
    </row>
    <row r="198" spans="1:11" ht="21.75" hidden="1" customHeight="1" x14ac:dyDescent="0.25">
      <c r="A198" s="89" t="s">
        <v>121</v>
      </c>
      <c r="B198" s="90"/>
      <c r="C198" s="90"/>
      <c r="D198" s="90"/>
      <c r="E198" s="91"/>
      <c r="F198" s="34"/>
      <c r="G198" s="35"/>
      <c r="H198" s="36"/>
      <c r="I198" s="36"/>
      <c r="J198" s="36"/>
      <c r="K198" s="36"/>
    </row>
    <row r="199" spans="1:11" ht="63" hidden="1" x14ac:dyDescent="0.25">
      <c r="A199" s="30" t="s">
        <v>140</v>
      </c>
      <c r="B199" s="39">
        <f>B200</f>
        <v>0</v>
      </c>
      <c r="C199" s="39">
        <f>C200</f>
        <v>0</v>
      </c>
      <c r="D199" s="32" t="e">
        <f t="shared" si="23"/>
        <v>#DIV/0!</v>
      </c>
      <c r="E199" s="49"/>
      <c r="F199" s="34"/>
      <c r="G199" s="35"/>
      <c r="H199" s="36"/>
      <c r="I199" s="36"/>
      <c r="J199" s="36"/>
      <c r="K199" s="36"/>
    </row>
    <row r="200" spans="1:11" hidden="1" x14ac:dyDescent="0.25">
      <c r="A200" s="30" t="s">
        <v>4</v>
      </c>
      <c r="B200" s="39">
        <f>B202</f>
        <v>0</v>
      </c>
      <c r="C200" s="39">
        <f>C202</f>
        <v>0</v>
      </c>
      <c r="D200" s="32" t="e">
        <f t="shared" si="23"/>
        <v>#DIV/0!</v>
      </c>
      <c r="E200" s="49"/>
      <c r="F200" s="34"/>
      <c r="G200" s="35"/>
      <c r="H200" s="36"/>
      <c r="I200" s="36"/>
      <c r="J200" s="36"/>
      <c r="K200" s="36"/>
    </row>
    <row r="201" spans="1:11" ht="80.25" hidden="1" customHeight="1" x14ac:dyDescent="0.25">
      <c r="A201" s="14" t="s">
        <v>122</v>
      </c>
      <c r="B201" s="37">
        <f>B202</f>
        <v>0</v>
      </c>
      <c r="C201" s="37">
        <f>C202</f>
        <v>0</v>
      </c>
      <c r="D201" s="33" t="e">
        <f t="shared" ref="D201:D202" si="24">C201/B201*100</f>
        <v>#DIV/0!</v>
      </c>
      <c r="E201" s="49" t="s">
        <v>187</v>
      </c>
      <c r="F201" s="34" t="s">
        <v>115</v>
      </c>
      <c r="G201" s="35" t="s">
        <v>116</v>
      </c>
      <c r="H201" s="36" t="s">
        <v>59</v>
      </c>
      <c r="I201" s="36" t="s">
        <v>109</v>
      </c>
      <c r="J201" s="36" t="s">
        <v>37</v>
      </c>
      <c r="K201" s="36" t="s">
        <v>38</v>
      </c>
    </row>
    <row r="202" spans="1:11" ht="16.5" hidden="1" customHeight="1" x14ac:dyDescent="0.25">
      <c r="A202" s="14" t="s">
        <v>4</v>
      </c>
      <c r="B202" s="37">
        <v>0</v>
      </c>
      <c r="C202" s="37">
        <v>0</v>
      </c>
      <c r="D202" s="33" t="e">
        <f t="shared" si="24"/>
        <v>#DIV/0!</v>
      </c>
      <c r="E202" s="49"/>
      <c r="F202" s="34"/>
      <c r="G202" s="35"/>
      <c r="H202" s="36"/>
      <c r="I202" s="36"/>
      <c r="J202" s="36"/>
      <c r="K202" s="36"/>
    </row>
    <row r="203" spans="1:11" ht="99" hidden="1" customHeight="1" x14ac:dyDescent="0.25">
      <c r="A203" s="14" t="s">
        <v>123</v>
      </c>
      <c r="B203" s="37">
        <v>0</v>
      </c>
      <c r="C203" s="37">
        <v>0</v>
      </c>
      <c r="D203" s="38"/>
      <c r="E203" s="49" t="s">
        <v>158</v>
      </c>
      <c r="F203" s="34"/>
      <c r="G203" s="35"/>
      <c r="H203" s="36"/>
      <c r="I203" s="36"/>
      <c r="J203" s="36"/>
      <c r="K203" s="36"/>
    </row>
    <row r="204" spans="1:11" ht="82.5" hidden="1" customHeight="1" x14ac:dyDescent="0.25">
      <c r="A204" s="14" t="s">
        <v>124</v>
      </c>
      <c r="B204" s="37">
        <v>0</v>
      </c>
      <c r="C204" s="37">
        <v>0</v>
      </c>
      <c r="D204" s="28"/>
      <c r="E204" s="49" t="s">
        <v>158</v>
      </c>
      <c r="F204" s="34"/>
      <c r="G204" s="35"/>
      <c r="H204" s="36"/>
      <c r="I204" s="36"/>
      <c r="J204" s="36"/>
      <c r="K204" s="36"/>
    </row>
    <row r="205" spans="1:11" ht="57.75" hidden="1" customHeight="1" x14ac:dyDescent="0.25">
      <c r="A205" s="14" t="s">
        <v>125</v>
      </c>
      <c r="B205" s="37">
        <v>0</v>
      </c>
      <c r="C205" s="37">
        <v>0</v>
      </c>
      <c r="D205" s="38"/>
      <c r="E205" s="49" t="s">
        <v>158</v>
      </c>
      <c r="F205" s="34"/>
      <c r="G205" s="35"/>
      <c r="H205" s="36"/>
      <c r="I205" s="36"/>
      <c r="J205" s="36"/>
      <c r="K205" s="36"/>
    </row>
    <row r="206" spans="1:11" ht="63" hidden="1" customHeight="1" x14ac:dyDescent="0.25">
      <c r="A206" s="30" t="s">
        <v>155</v>
      </c>
      <c r="B206" s="39">
        <f>B207+B208</f>
        <v>0</v>
      </c>
      <c r="C206" s="39">
        <f>C207+C208</f>
        <v>0</v>
      </c>
      <c r="D206" s="38"/>
      <c r="E206" s="49"/>
      <c r="F206" s="34"/>
      <c r="G206" s="35"/>
      <c r="H206" s="36"/>
      <c r="I206" s="36"/>
      <c r="J206" s="36"/>
      <c r="K206" s="36"/>
    </row>
    <row r="207" spans="1:11" ht="78" hidden="1" customHeight="1" x14ac:dyDescent="0.25">
      <c r="A207" s="14" t="s">
        <v>137</v>
      </c>
      <c r="B207" s="37">
        <v>0</v>
      </c>
      <c r="C207" s="37">
        <v>0</v>
      </c>
      <c r="D207" s="38"/>
      <c r="E207" s="49" t="s">
        <v>158</v>
      </c>
      <c r="F207" s="34"/>
      <c r="G207" s="35"/>
      <c r="H207" s="36"/>
      <c r="I207" s="36"/>
      <c r="J207" s="36"/>
      <c r="K207" s="36"/>
    </row>
    <row r="208" spans="1:11" ht="63.75" hidden="1" customHeight="1" x14ac:dyDescent="0.25">
      <c r="A208" s="14" t="s">
        <v>138</v>
      </c>
      <c r="B208" s="37">
        <v>0</v>
      </c>
      <c r="C208" s="37">
        <v>0</v>
      </c>
      <c r="D208" s="38"/>
      <c r="E208" s="49" t="s">
        <v>158</v>
      </c>
      <c r="F208" s="34"/>
      <c r="G208" s="35"/>
      <c r="H208" s="36"/>
      <c r="I208" s="36"/>
      <c r="J208" s="36"/>
      <c r="K208" s="36"/>
    </row>
    <row r="209" spans="1:11" ht="18.75" hidden="1" customHeight="1" x14ac:dyDescent="0.25">
      <c r="A209" s="89" t="s">
        <v>126</v>
      </c>
      <c r="B209" s="90"/>
      <c r="C209" s="90"/>
      <c r="D209" s="90"/>
      <c r="E209" s="91"/>
      <c r="F209" s="34"/>
      <c r="G209" s="35"/>
      <c r="H209" s="36"/>
      <c r="I209" s="36"/>
      <c r="J209" s="36"/>
      <c r="K209" s="36"/>
    </row>
    <row r="210" spans="1:11" ht="83.25" hidden="1" customHeight="1" x14ac:dyDescent="0.25">
      <c r="A210" s="30" t="s">
        <v>156</v>
      </c>
      <c r="B210" s="31">
        <f>B211</f>
        <v>0</v>
      </c>
      <c r="C210" s="46">
        <f>C211</f>
        <v>0</v>
      </c>
      <c r="D210" s="33" t="e">
        <f t="shared" ref="D210:D217" si="25">C210/B210*100</f>
        <v>#DIV/0!</v>
      </c>
      <c r="E210" s="49"/>
      <c r="F210" s="34"/>
      <c r="G210" s="35"/>
      <c r="H210" s="36"/>
      <c r="I210" s="36"/>
      <c r="J210" s="36"/>
      <c r="K210" s="36"/>
    </row>
    <row r="211" spans="1:11" hidden="1" x14ac:dyDescent="0.25">
      <c r="A211" s="30" t="s">
        <v>4</v>
      </c>
      <c r="B211" s="31">
        <f>B213</f>
        <v>0</v>
      </c>
      <c r="C211" s="46">
        <f>C213</f>
        <v>0</v>
      </c>
      <c r="D211" s="33" t="e">
        <f t="shared" si="25"/>
        <v>#DIV/0!</v>
      </c>
      <c r="E211" s="49"/>
      <c r="F211" s="34"/>
      <c r="G211" s="35"/>
      <c r="H211" s="36"/>
      <c r="I211" s="36"/>
      <c r="J211" s="36"/>
      <c r="K211" s="36"/>
    </row>
    <row r="212" spans="1:11" ht="80.25" hidden="1" customHeight="1" x14ac:dyDescent="0.25">
      <c r="A212" s="14" t="s">
        <v>139</v>
      </c>
      <c r="B212" s="27">
        <f>B213</f>
        <v>0</v>
      </c>
      <c r="C212" s="45">
        <f>C213</f>
        <v>0</v>
      </c>
      <c r="D212" s="33" t="e">
        <f t="shared" si="25"/>
        <v>#DIV/0!</v>
      </c>
      <c r="E212" s="85"/>
      <c r="F212" s="34"/>
      <c r="G212" s="35"/>
      <c r="H212" s="36"/>
      <c r="I212" s="36"/>
      <c r="J212" s="36"/>
      <c r="K212" s="36"/>
    </row>
    <row r="213" spans="1:11" ht="19.5" hidden="1" customHeight="1" x14ac:dyDescent="0.25">
      <c r="A213" s="14" t="s">
        <v>4</v>
      </c>
      <c r="B213" s="40">
        <v>0</v>
      </c>
      <c r="C213" s="45">
        <v>0</v>
      </c>
      <c r="D213" s="33" t="e">
        <f t="shared" si="25"/>
        <v>#DIV/0!</v>
      </c>
      <c r="E213" s="86"/>
      <c r="F213" s="34"/>
      <c r="G213" s="35"/>
      <c r="H213" s="36"/>
      <c r="I213" s="36"/>
      <c r="J213" s="36"/>
      <c r="K213" s="36"/>
    </row>
    <row r="214" spans="1:11" ht="66.75" hidden="1" customHeight="1" x14ac:dyDescent="0.25">
      <c r="A214" s="30" t="s">
        <v>140</v>
      </c>
      <c r="B214" s="40">
        <f>B215</f>
        <v>0</v>
      </c>
      <c r="C214" s="40">
        <f>C215</f>
        <v>0</v>
      </c>
      <c r="D214" s="33" t="e">
        <f t="shared" si="25"/>
        <v>#DIV/0!</v>
      </c>
      <c r="E214" s="49"/>
      <c r="F214" s="34"/>
      <c r="G214" s="35"/>
      <c r="H214" s="36"/>
      <c r="I214" s="36"/>
      <c r="J214" s="36"/>
      <c r="K214" s="36"/>
    </row>
    <row r="215" spans="1:11" ht="19.5" hidden="1" customHeight="1" x14ac:dyDescent="0.25">
      <c r="A215" s="30" t="s">
        <v>4</v>
      </c>
      <c r="B215" s="40">
        <f>B217</f>
        <v>0</v>
      </c>
      <c r="C215" s="40">
        <f>C217</f>
        <v>0</v>
      </c>
      <c r="D215" s="33" t="e">
        <f t="shared" si="25"/>
        <v>#DIV/0!</v>
      </c>
      <c r="E215" s="49"/>
      <c r="F215" s="34"/>
      <c r="G215" s="35"/>
      <c r="H215" s="36"/>
      <c r="I215" s="36"/>
      <c r="J215" s="36"/>
      <c r="K215" s="36"/>
    </row>
    <row r="216" spans="1:11" ht="82.5" hidden="1" customHeight="1" x14ac:dyDescent="0.25">
      <c r="A216" s="14" t="s">
        <v>127</v>
      </c>
      <c r="B216" s="27">
        <f>B217</f>
        <v>0</v>
      </c>
      <c r="C216" s="27">
        <f>C217</f>
        <v>0</v>
      </c>
      <c r="D216" s="33" t="e">
        <f t="shared" si="25"/>
        <v>#DIV/0!</v>
      </c>
      <c r="E216" s="53" t="s">
        <v>185</v>
      </c>
      <c r="F216" s="34" t="s">
        <v>128</v>
      </c>
      <c r="G216" s="35" t="s">
        <v>58</v>
      </c>
      <c r="H216" s="36" t="s">
        <v>59</v>
      </c>
      <c r="I216" s="36" t="s">
        <v>60</v>
      </c>
      <c r="J216" s="36" t="s">
        <v>61</v>
      </c>
      <c r="K216" s="36" t="s">
        <v>62</v>
      </c>
    </row>
    <row r="217" spans="1:11" ht="17.25" hidden="1" customHeight="1" x14ac:dyDescent="0.25">
      <c r="A217" s="14" t="s">
        <v>4</v>
      </c>
      <c r="B217" s="27">
        <v>0</v>
      </c>
      <c r="C217" s="27">
        <v>0</v>
      </c>
      <c r="D217" s="33" t="e">
        <f t="shared" si="25"/>
        <v>#DIV/0!</v>
      </c>
      <c r="E217" s="49"/>
      <c r="I217" s="36"/>
    </row>
    <row r="218" spans="1:11" ht="18.75" customHeight="1" x14ac:dyDescent="0.25"/>
  </sheetData>
  <mergeCells count="53">
    <mergeCell ref="E126:E137"/>
    <mergeCell ref="E27:E28"/>
    <mergeCell ref="E25:E26"/>
    <mergeCell ref="E23:E24"/>
    <mergeCell ref="E122:E125"/>
    <mergeCell ref="E48:E51"/>
    <mergeCell ref="E77:E78"/>
    <mergeCell ref="E79:E80"/>
    <mergeCell ref="E81:E82"/>
    <mergeCell ref="E112:E113"/>
    <mergeCell ref="E114:E115"/>
    <mergeCell ref="E212:E213"/>
    <mergeCell ref="A91:E91"/>
    <mergeCell ref="A108:E108"/>
    <mergeCell ref="A198:E198"/>
    <mergeCell ref="A209:E209"/>
    <mergeCell ref="A138:E138"/>
    <mergeCell ref="A139:E139"/>
    <mergeCell ref="A150:E150"/>
    <mergeCell ref="A169:E169"/>
    <mergeCell ref="A185:E185"/>
    <mergeCell ref="E190:E197"/>
    <mergeCell ref="A116:E116"/>
    <mergeCell ref="E98:E99"/>
    <mergeCell ref="E160:E161"/>
    <mergeCell ref="E179:E180"/>
    <mergeCell ref="E181:E182"/>
    <mergeCell ref="A2:E2"/>
    <mergeCell ref="A3:E3"/>
    <mergeCell ref="A74:E74"/>
    <mergeCell ref="A83:E83"/>
    <mergeCell ref="A84:E84"/>
    <mergeCell ref="A14:E14"/>
    <mergeCell ref="A15:E15"/>
    <mergeCell ref="A20:E20"/>
    <mergeCell ref="A40:E40"/>
    <mergeCell ref="A57:E57"/>
    <mergeCell ref="E54:E55"/>
    <mergeCell ref="E69:E70"/>
    <mergeCell ref="E44:E45"/>
    <mergeCell ref="E33:E34"/>
    <mergeCell ref="E31:E32"/>
    <mergeCell ref="E29:E30"/>
    <mergeCell ref="I5:I6"/>
    <mergeCell ref="J5:J6"/>
    <mergeCell ref="K5:K6"/>
    <mergeCell ref="B5:C5"/>
    <mergeCell ref="A5:A6"/>
    <mergeCell ref="D5:D6"/>
    <mergeCell ref="F5:F6"/>
    <mergeCell ref="G5:G6"/>
    <mergeCell ref="H5:H6"/>
    <mergeCell ref="E5:E6"/>
  </mergeCells>
  <printOptions horizontalCentered="1"/>
  <pageMargins left="0.78740157480314965" right="0.78740157480314965" top="0.9055118110236221" bottom="0.31496062992125984" header="0.31496062992125984" footer="0.31496062992125984"/>
  <pageSetup paperSize="9" scale="75" orientation="landscape" r:id="rId1"/>
  <rowBreaks count="9" manualBreakCount="9">
    <brk id="24" max="4" man="1"/>
    <brk id="45" max="4" man="1"/>
    <brk id="67" max="4" man="1"/>
    <brk id="82" max="4" man="1"/>
    <brk id="104" max="4" man="1"/>
    <brk id="121" max="4" man="1"/>
    <brk id="137" max="4" man="1"/>
    <brk id="157" max="4" man="1"/>
    <brk id="1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Форма 1</vt:lpstr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2017-07-24T05:37:22Z</cp:lastPrinted>
  <dcterms:created xsi:type="dcterms:W3CDTF">2014-10-29T05:56:34Z</dcterms:created>
  <dcterms:modified xsi:type="dcterms:W3CDTF">2017-07-24T05:37:28Z</dcterms:modified>
</cp:coreProperties>
</file>